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я\"/>
    </mc:Choice>
  </mc:AlternateContent>
  <bookViews>
    <workbookView xWindow="0" yWindow="0" windowWidth="24000" windowHeight="9600"/>
  </bookViews>
  <sheets>
    <sheet name="Приложение 5_1" sheetId="2" r:id="rId1"/>
  </sheets>
  <calcPr calcId="162913" refMode="R1C1"/>
</workbook>
</file>

<file path=xl/calcChain.xml><?xml version="1.0" encoding="utf-8"?>
<calcChain xmlns="http://schemas.openxmlformats.org/spreadsheetml/2006/main">
  <c r="P80" i="2" l="1"/>
  <c r="R99" i="2"/>
  <c r="R98" i="2" s="1"/>
  <c r="R97" i="2" s="1"/>
  <c r="R96" i="2" s="1"/>
  <c r="R95" i="2" s="1"/>
  <c r="R94" i="2" s="1"/>
  <c r="Q99" i="2"/>
  <c r="Q98" i="2" s="1"/>
  <c r="Q97" i="2" s="1"/>
  <c r="Q96" i="2" s="1"/>
  <c r="Q95" i="2" s="1"/>
  <c r="Q94" i="2" s="1"/>
  <c r="R177" i="2"/>
  <c r="R176" i="2" s="1"/>
  <c r="R175" i="2" s="1"/>
  <c r="R174" i="2" s="1"/>
  <c r="Q177" i="2"/>
  <c r="Q176" i="2" s="1"/>
  <c r="Q175" i="2" s="1"/>
  <c r="Q174" i="2" s="1"/>
  <c r="R171" i="2"/>
  <c r="R170" i="2" s="1"/>
  <c r="R169" i="2" s="1"/>
  <c r="R168" i="2" s="1"/>
  <c r="R167" i="2" s="1"/>
  <c r="Q171" i="2"/>
  <c r="Q170" i="2" s="1"/>
  <c r="Q169" i="2" s="1"/>
  <c r="Q168" i="2" s="1"/>
  <c r="Q167" i="2" s="1"/>
  <c r="Q134" i="2"/>
  <c r="Q133" i="2" s="1"/>
  <c r="Q132" i="2" s="1"/>
  <c r="Q131" i="2" s="1"/>
  <c r="Q130" i="2" s="1"/>
  <c r="Q129" i="2" s="1"/>
  <c r="R134" i="2"/>
  <c r="R133" i="2" s="1"/>
  <c r="R132" i="2" s="1"/>
  <c r="R131" i="2" s="1"/>
  <c r="R130" i="2" s="1"/>
  <c r="R129" i="2" s="1"/>
  <c r="R126" i="2"/>
  <c r="R125" i="2" s="1"/>
  <c r="R124" i="2" s="1"/>
  <c r="R123" i="2" s="1"/>
  <c r="R122" i="2" s="1"/>
  <c r="R121" i="2" s="1"/>
  <c r="Q126" i="2"/>
  <c r="Q125" i="2" s="1"/>
  <c r="Q124" i="2" s="1"/>
  <c r="Q123" i="2" s="1"/>
  <c r="Q122" i="2" s="1"/>
  <c r="Q121" i="2" s="1"/>
  <c r="R53" i="2"/>
  <c r="Q53" i="2"/>
  <c r="R51" i="2"/>
  <c r="Q51" i="2"/>
  <c r="Q50" i="2" s="1"/>
  <c r="Q49" i="2" s="1"/>
  <c r="Q48" i="2" s="1"/>
  <c r="Q47" i="2" s="1"/>
  <c r="R50" i="2"/>
  <c r="R49" i="2" s="1"/>
  <c r="R48" i="2" s="1"/>
  <c r="R47" i="2" s="1"/>
  <c r="R46" i="2" s="1"/>
  <c r="P177" i="2"/>
  <c r="P176" i="2" s="1"/>
  <c r="P175" i="2" s="1"/>
  <c r="P174" i="2" s="1"/>
  <c r="P171" i="2"/>
  <c r="P170" i="2" s="1"/>
  <c r="P169" i="2" s="1"/>
  <c r="P168" i="2" s="1"/>
  <c r="P167" i="2" s="1"/>
  <c r="P164" i="2"/>
  <c r="P163" i="2"/>
  <c r="P162" i="2" s="1"/>
  <c r="P161" i="2" s="1"/>
  <c r="P160" i="2" s="1"/>
  <c r="P159" i="2" s="1"/>
  <c r="P157" i="2"/>
  <c r="P156" i="2" s="1"/>
  <c r="P155" i="2" s="1"/>
  <c r="P154" i="2" s="1"/>
  <c r="P152" i="2"/>
  <c r="P151" i="2" s="1"/>
  <c r="P150" i="2" s="1"/>
  <c r="P149" i="2" s="1"/>
  <c r="P148" i="2" s="1"/>
  <c r="P146" i="2"/>
  <c r="P143" i="2"/>
  <c r="P134" i="2"/>
  <c r="P133" i="2" s="1"/>
  <c r="P132" i="2" s="1"/>
  <c r="P131" i="2" s="1"/>
  <c r="P130" i="2" s="1"/>
  <c r="P129" i="2" s="1"/>
  <c r="P126" i="2"/>
  <c r="P125" i="2" s="1"/>
  <c r="P124" i="2" s="1"/>
  <c r="P123" i="2" s="1"/>
  <c r="P122" i="2" s="1"/>
  <c r="P121" i="2" s="1"/>
  <c r="P119" i="2"/>
  <c r="P118" i="2" s="1"/>
  <c r="P117" i="2" s="1"/>
  <c r="P116" i="2" s="1"/>
  <c r="P115" i="2" s="1"/>
  <c r="P113" i="2"/>
  <c r="P108" i="2"/>
  <c r="P107" i="2" s="1"/>
  <c r="P99" i="2"/>
  <c r="P98" i="2" s="1"/>
  <c r="P97" i="2" s="1"/>
  <c r="P96" i="2" s="1"/>
  <c r="P95" i="2" s="1"/>
  <c r="P94" i="2" s="1"/>
  <c r="P92" i="2"/>
  <c r="P91" i="2" s="1"/>
  <c r="P90" i="2" s="1"/>
  <c r="P89" i="2" s="1"/>
  <c r="P74" i="2"/>
  <c r="P73" i="2" s="1"/>
  <c r="P72" i="2" s="1"/>
  <c r="P71" i="2" s="1"/>
  <c r="P70" i="2" s="1"/>
  <c r="P67" i="2"/>
  <c r="P66" i="2" s="1"/>
  <c r="P64" i="2"/>
  <c r="P63" i="2"/>
  <c r="P60" i="2"/>
  <c r="P59" i="2" s="1"/>
  <c r="P58" i="2" s="1"/>
  <c r="P57" i="2" s="1"/>
  <c r="P56" i="2" s="1"/>
  <c r="P55" i="2" s="1"/>
  <c r="P53" i="2"/>
  <c r="P51" i="2"/>
  <c r="P50" i="2" s="1"/>
  <c r="P49" i="2" s="1"/>
  <c r="P48" i="2" s="1"/>
  <c r="P47" i="2" s="1"/>
  <c r="P44" i="2"/>
  <c r="P43" i="2" s="1"/>
  <c r="P42" i="2" s="1"/>
  <c r="P40" i="2"/>
  <c r="P39" i="2" s="1"/>
  <c r="P38" i="2" s="1"/>
  <c r="P36" i="2"/>
  <c r="P35" i="2" s="1"/>
  <c r="P33" i="2"/>
  <c r="P32" i="2" s="1"/>
  <c r="P31" i="2" s="1"/>
  <c r="P30" i="2" s="1"/>
  <c r="P27" i="2"/>
  <c r="P26" i="2"/>
  <c r="P24" i="2"/>
  <c r="P23" i="2" s="1"/>
  <c r="P22" i="2" s="1"/>
  <c r="P21" i="2" s="1"/>
  <c r="P20" i="2" s="1"/>
  <c r="P17" i="2"/>
  <c r="P16" i="2" s="1"/>
  <c r="P15" i="2" s="1"/>
  <c r="P13" i="2"/>
  <c r="P11" i="2"/>
  <c r="P10" i="2" s="1"/>
  <c r="P9" i="2" s="1"/>
  <c r="P29" i="2" l="1"/>
  <c r="P19" i="2"/>
  <c r="P46" i="2"/>
  <c r="P106" i="2"/>
  <c r="P105" i="2" s="1"/>
  <c r="P104" i="2" s="1"/>
  <c r="P103" i="2" s="1"/>
  <c r="P142" i="2"/>
  <c r="P141" i="2" s="1"/>
  <c r="P140" i="2" s="1"/>
  <c r="P139" i="2" s="1"/>
  <c r="Q46" i="2"/>
  <c r="R180" i="2"/>
  <c r="R166" i="2"/>
  <c r="Q166" i="2"/>
  <c r="P166" i="2"/>
  <c r="P138" i="2"/>
  <c r="P69" i="2"/>
  <c r="P62" i="2"/>
  <c r="Q180" i="2" l="1"/>
  <c r="P180" i="2"/>
</calcChain>
</file>

<file path=xl/sharedStrings.xml><?xml version="1.0" encoding="utf-8"?>
<sst xmlns="http://schemas.openxmlformats.org/spreadsheetml/2006/main" count="449" uniqueCount="99">
  <si>
    <t xml:space="preserve"> </t>
  </si>
  <si>
    <t/>
  </si>
  <si>
    <t>000</t>
  </si>
  <si>
    <t>0000000000</t>
  </si>
  <si>
    <t>120</t>
  </si>
  <si>
    <t>Заработная плата</t>
  </si>
  <si>
    <t>Оплата труда и начисления на выплаты по оплате труда</t>
  </si>
  <si>
    <t>Расходы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</si>
  <si>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</si>
  <si>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</si>
  <si>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Расходы на выплаты персоналу государственных (муниципальных) органов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</si>
  <si>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</si>
  <si>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</si>
  <si>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</si>
  <si>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</si>
  <si>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Услуги связи</t>
  </si>
  <si>
    <t>Оплата работ, услуг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</si>
  <si>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</si>
  <si>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</si>
  <si>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</si>
  <si>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Начисления на выплаты по оплате труда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</si>
  <si>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</si>
  <si>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</si>
  <si>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</si>
  <si>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</si>
  <si>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</si>
  <si>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</si>
  <si>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850</t>
  </si>
  <si>
    <t>9900004190</t>
  </si>
  <si>
    <t>Прочие расходы</t>
  </si>
  <si>
    <t>Уплата налогов, сборов и иных платежей</t>
  </si>
  <si>
    <t>Работы, услуги по содержанию имущества</t>
  </si>
  <si>
    <t>9900004110</t>
  </si>
  <si>
    <t>Прочие выплаты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</si>
  <si>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</si>
  <si>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</si>
  <si>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0830042190</t>
  </si>
  <si>
    <t>Коммунальные услуги</t>
  </si>
  <si>
    <t>Другие вопросы в области национальной экономики</t>
  </si>
  <si>
    <t>Национальная экономика</t>
  </si>
  <si>
    <t>110</t>
  </si>
  <si>
    <t>0830042110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</si>
  <si>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</si>
  <si>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</si>
  <si>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</si>
  <si>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</si>
  <si>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Жилищно-коммунальное хозяйство</t>
  </si>
  <si>
    <t>0530000050</t>
  </si>
  <si>
    <t>Благоустройство</t>
  </si>
  <si>
    <t>0530000010</t>
  </si>
  <si>
    <t>0430019600</t>
  </si>
  <si>
    <t>Дорожное хозяйство (дорожные фонды)</t>
  </si>
  <si>
    <t>ПР</t>
  </si>
  <si>
    <t>РЗ</t>
  </si>
  <si>
    <t>ВР</t>
  </si>
  <si>
    <t>ЦСР</t>
  </si>
  <si>
    <t>Наименование показателя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</si>
  <si>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</si>
  <si>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</si>
  <si>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Услуги по содержанию имущества</t>
  </si>
  <si>
    <t>0130020550</t>
  </si>
  <si>
    <t>Резервные средства</t>
  </si>
  <si>
    <t>870</t>
  </si>
  <si>
    <t>Резервные фонды</t>
  </si>
  <si>
    <t>Прочие работы, услуги</t>
  </si>
  <si>
    <t>Пенсии, пособия, выплачиваемые организациями сектора гос.управления</t>
  </si>
  <si>
    <t>Физическая культура и спорт</t>
  </si>
  <si>
    <t xml:space="preserve">Физическая культура </t>
  </si>
  <si>
    <t>Другие общегосударственные расходы</t>
  </si>
  <si>
    <t>Публичные нормативные социальные выплаты гражданам</t>
  </si>
  <si>
    <t>Арендная плата за пользование имуществом</t>
  </si>
  <si>
    <t>Непрограммное направление деятельности-Функционирование высшего должностного лица субъекта Российской Федерации и муниципального образования- за счет средств местного бюджета-оплата труда и начисления</t>
  </si>
  <si>
    <t>Непрограммное направление деятельности-Функционирование местных администраций- за счет средств местного бюджета-оплата труда и начисления</t>
  </si>
  <si>
    <t>Непрограммное направление деятельности-Функционирование местных администраций- за счет средств местного бюджета- обеспечение деятельности учреждений</t>
  </si>
  <si>
    <t>Непрограммное направление деятельности-Обеспечение деятельности финансовых, налоговых и таможенных органов и органов финансового (финансово-бюджетного) надзора- за счет средств местного бюджета- обеспечение деятельности учреждений</t>
  </si>
  <si>
    <t>Иные выплаты текущего характера организациям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</si>
  <si>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</si>
  <si>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</si>
  <si>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Муниципальная программа "Управление муниципальными финансами поселения Казанского сельсовета Баганского района на 2020-2022гг"- подпрограмма -Публичные нормативные обязательства, подлежащие исполнению за счет средств местного бюджета</t>
  </si>
  <si>
    <t>Муниципальная программа "Благоустройство населенных пунктов и подготовка объектов жилищно-коммунального хозяйства Казанского сельсовета Баганского района к работе в осенне-зимний период на 2020-2022 годы"- 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</si>
  <si>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Казанского сельсовета Баганского района к работе в осенне-зимний период на 2020-2022 годы"- подпрограмма прочие мероприятия по благоустройству городских округов и поселений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</si>
  <si>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</si>
  <si>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 xml:space="preserve">  </t>
  </si>
  <si>
    <t>Пенсионное обеспечение</t>
  </si>
  <si>
    <t>Увеличение стоимости основных средств</t>
  </si>
  <si>
    <t>группам и подгруппам видов расходов классификации расходов бюджетов на 2021год и плановый период 2022 -2023годов</t>
  </si>
  <si>
    <t xml:space="preserve">Муниципальная программа "Управление муниципальными финансами  Казанского сельсовета Баганского  района на 2021-2023годы"  подпрограмма - резервные фонды органов местного самоуправления    
</t>
  </si>
  <si>
    <t>Муниципальная программа "Управление муниципальными финансами поселения Казанского сельсовета Баганского района на 2021-2023гг"- подпрограмма -Публичные нормативные обязательства, подлежащие исполнению за счет средств местного бюджета</t>
  </si>
  <si>
    <t>Муниципальная программа "Управление муниципальными финансами поселения Казанского сельсовета Баганского района на 2021-2023 годы" -подпрограмма - Другие общегосударственные вопросы</t>
  </si>
  <si>
    <t>Муниципальная программа "Развитие физической культуры и спорта Казанского сельсовета Баганского района на 2021-2023годы"- спортивно-оздоровительный комплекс-обеспечение деятельности учреждений</t>
  </si>
  <si>
    <t>Реализация мероприятий государственной программы Новосибирской области"Развитие автомобильных дорог регионального, межмуниципального и местного значения в Новосибирской области в 2021-2023 годах"- софинансирование за счет средств местного бюджета</t>
  </si>
  <si>
    <t>Реализация мероприятий государственной программы Новосибирской области"Развитие автомобильных дорог регионального, межмуниципального и местного значения в Новосибирской области в 2021-2023 годах"- софинансирование за счет средств областного бюджета</t>
  </si>
  <si>
    <t>Муниципальная программа "Развитие автомобильных дорог местного значения Казанского сельсовета Баганского района на 2021-2023 годы" - подпрограмма- Дорожные фонды</t>
  </si>
  <si>
    <t>Муниципальная программа "Благоустройство населенных пунктов и подготовка объектов жилищно-коммунального хозяйства Казанского сельсовета Баганского района к работе в осенне-зимний период на 2021-2023 годы"- подпрограмма уличное освещение</t>
  </si>
  <si>
    <t>Муниципальная программа "Культура Казанского сельсовета Баганского района  на 2021-2023 годы" -  подпрограмма  - обеспечение деятельности учреждения</t>
  </si>
  <si>
    <t>Муниципальная программа "Управление муниципальными финансами поселения Казанского сельсовета Баганского района на 2021-2023гг" - оплата труда и начисления</t>
  </si>
  <si>
    <t>Муниципальная программа "Управление муниципальными финансами поселения Казанского сельсовета Баганского района на 2021-2023гг"- обеспечение деятельности учрежений</t>
  </si>
  <si>
    <t>Муниципальная программа "Благоустройство населенных пунктов и подготовка объектов жилищно-коммунального хозяйства Казанского сельсовета Баганского района к работе в осенне-зимний период на 2021-2023 годы"- подпрограмма прочие мероприятия по благоустройству городских округов и поселений</t>
  </si>
  <si>
    <t xml:space="preserve">Приложение № 5                                                       к Решению пятой сессии Совета депутатов Казанского сельсовета от 29 декабря 2020 года № 23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</si>
</sst>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"/>
    <numFmt numFmtId="167" formatCode="00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center"/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9" fillId="0" borderId="6" xfId="1" applyNumberFormat="1" applyFont="1" applyFill="1" applyBorder="1" applyAlignment="1" applyProtection="1">
      <protection hidden="1"/>
    </xf>
    <xf numFmtId="2" fontId="12" fillId="0" borderId="6" xfId="1" applyNumberFormat="1" applyFont="1" applyFill="1" applyBorder="1" applyAlignment="1" applyProtection="1">
      <protection hidden="1"/>
    </xf>
    <xf numFmtId="2" fontId="9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2" fontId="10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6" xfId="1" applyNumberFormat="1" applyFont="1" applyFill="1" applyBorder="1" applyAlignment="1" applyProtection="1">
      <protection hidden="1"/>
    </xf>
    <xf numFmtId="165" fontId="12" fillId="0" borderId="6" xfId="1" applyNumberFormat="1" applyFont="1" applyFill="1" applyBorder="1" applyAlignment="1" applyProtection="1">
      <protection hidden="1"/>
    </xf>
    <xf numFmtId="166" fontId="1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12" fillId="0" borderId="6" xfId="1" applyNumberFormat="1" applyFont="1" applyFill="1" applyBorder="1" applyAlignment="1" applyProtection="1">
      <alignment horizontal="left"/>
      <protection hidden="1"/>
    </xf>
    <xf numFmtId="167" fontId="9" fillId="0" borderId="6" xfId="1" applyNumberFormat="1" applyFont="1" applyFill="1" applyBorder="1" applyAlignment="1" applyProtection="1">
      <alignment horizontal="left"/>
      <protection hidden="1"/>
    </xf>
    <xf numFmtId="165" fontId="9" fillId="0" borderId="6" xfId="1" applyNumberFormat="1" applyFont="1" applyFill="1" applyBorder="1" applyAlignment="1" applyProtection="1">
      <alignment horizontal="left"/>
      <protection hidden="1"/>
    </xf>
    <xf numFmtId="166" fontId="9" fillId="0" borderId="6" xfId="1" applyNumberFormat="1" applyFont="1" applyFill="1" applyBorder="1" applyAlignment="1" applyProtection="1">
      <protection hidden="1"/>
    </xf>
    <xf numFmtId="165" fontId="12" fillId="0" borderId="6" xfId="1" applyNumberFormat="1" applyFont="1" applyFill="1" applyBorder="1" applyAlignment="1" applyProtection="1">
      <alignment horizontal="left"/>
      <protection hidden="1"/>
    </xf>
    <xf numFmtId="166" fontId="12" fillId="0" borderId="6" xfId="1" applyNumberFormat="1" applyFont="1" applyFill="1" applyBorder="1" applyAlignment="1" applyProtection="1">
      <alignment horizontal="right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6" xfId="1" applyNumberFormat="1" applyFont="1" applyFill="1" applyBorder="1" applyAlignment="1" applyProtection="1">
      <alignment horizontal="left"/>
      <protection hidden="1"/>
    </xf>
    <xf numFmtId="167" fontId="9" fillId="0" borderId="6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11" fillId="0" borderId="6" xfId="1" applyNumberFormat="1" applyFont="1" applyFill="1" applyBorder="1" applyAlignment="1" applyProtection="1">
      <protection hidden="1"/>
    </xf>
    <xf numFmtId="165" fontId="11" fillId="0" borderId="6" xfId="1" applyNumberFormat="1" applyFont="1" applyFill="1" applyBorder="1" applyAlignment="1" applyProtection="1">
      <protection hidden="1"/>
    </xf>
    <xf numFmtId="166" fontId="11" fillId="0" borderId="6" xfId="1" applyNumberFormat="1" applyFont="1" applyFill="1" applyBorder="1" applyAlignment="1" applyProtection="1">
      <protection hidden="1"/>
    </xf>
    <xf numFmtId="164" fontId="11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protection hidden="1"/>
    </xf>
    <xf numFmtId="167" fontId="12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horizontal="left"/>
      <protection hidden="1"/>
    </xf>
    <xf numFmtId="164" fontId="10" fillId="0" borderId="6" xfId="1" applyNumberFormat="1" applyFont="1" applyFill="1" applyBorder="1" applyAlignment="1" applyProtection="1">
      <protection hidden="1"/>
    </xf>
    <xf numFmtId="167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protection hidden="1"/>
    </xf>
    <xf numFmtId="166" fontId="10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4" fillId="0" borderId="0" xfId="0" applyFont="1"/>
    <xf numFmtId="167" fontId="2" fillId="0" borderId="6" xfId="1" applyNumberFormat="1" applyFont="1" applyFill="1" applyBorder="1" applyAlignment="1" applyProtection="1">
      <alignment wrapText="1"/>
      <protection hidden="1"/>
    </xf>
    <xf numFmtId="166" fontId="2" fillId="2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5" fontId="10" fillId="0" borderId="6" xfId="1" applyNumberFormat="1" applyFont="1" applyFill="1" applyBorder="1" applyAlignment="1" applyProtection="1">
      <alignment wrapText="1"/>
      <protection hidden="1"/>
    </xf>
    <xf numFmtId="165" fontId="12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5" fontId="12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0" applyFont="1" applyBorder="1" applyAlignment="1">
      <alignment horizontal="left" wrapText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12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167" fontId="2" fillId="0" borderId="6" xfId="1" applyNumberFormat="1" applyFont="1" applyFill="1" applyBorder="1" applyAlignment="1" applyProtection="1">
      <alignment horizontal="left" wrapText="1"/>
      <protection hidden="1"/>
    </xf>
    <xf numFmtId="167" fontId="12" fillId="0" borderId="3" xfId="1" applyNumberFormat="1" applyFont="1" applyFill="1" applyBorder="1" applyAlignment="1" applyProtection="1">
      <alignment vertical="center" wrapText="1"/>
      <protection hidden="1"/>
    </xf>
    <xf numFmtId="167" fontId="12" fillId="0" borderId="4" xfId="1" applyNumberFormat="1" applyFont="1" applyFill="1" applyBorder="1" applyAlignment="1" applyProtection="1">
      <alignment vertical="center" wrapText="1"/>
      <protection hidden="1"/>
    </xf>
    <xf numFmtId="167" fontId="12" fillId="0" borderId="5" xfId="1" applyNumberFormat="1" applyFont="1" applyFill="1" applyBorder="1" applyAlignment="1" applyProtection="1">
      <alignment vertical="center" wrapText="1"/>
      <protection hidden="1"/>
    </xf>
    <xf numFmtId="167" fontId="9" fillId="0" borderId="6" xfId="1" applyNumberFormat="1" applyFont="1" applyFill="1" applyBorder="1" applyAlignment="1" applyProtection="1">
      <alignment horizontal="left" wrapText="1"/>
      <protection hidden="1"/>
    </xf>
    <xf numFmtId="0" fontId="0" fillId="0" borderId="6" xfId="0" applyBorder="1" applyAlignment="1">
      <alignment horizontal="left" wrapText="1"/>
    </xf>
    <xf numFmtId="0" fontId="13" fillId="0" borderId="6" xfId="0" applyFont="1" applyBorder="1" applyAlignment="1">
      <alignment wrapText="1"/>
    </xf>
    <xf numFmtId="165" fontId="9" fillId="0" borderId="6" xfId="1" applyNumberFormat="1" applyFont="1" applyFill="1" applyBorder="1" applyAlignment="1" applyProtection="1">
      <alignment horizontal="left" wrapText="1"/>
      <protection hidden="1"/>
    </xf>
    <xf numFmtId="165" fontId="10" fillId="0" borderId="6" xfId="1" applyNumberFormat="1" applyFont="1" applyFill="1" applyBorder="1" applyAlignment="1" applyProtection="1">
      <alignment horizontal="left" wrapText="1"/>
      <protection hidden="1"/>
    </xf>
    <xf numFmtId="167" fontId="12" fillId="0" borderId="6" xfId="1" applyNumberFormat="1" applyFont="1" applyFill="1" applyBorder="1" applyAlignment="1" applyProtection="1">
      <alignment horizontal="left" wrapText="1"/>
      <protection hidden="1"/>
    </xf>
    <xf numFmtId="167" fontId="11" fillId="0" borderId="6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protection hidden="1"/>
    </xf>
    <xf numFmtId="49" fontId="7" fillId="0" borderId="0" xfId="1" applyNumberFormat="1" applyFont="1" applyAlignment="1" applyProtection="1">
      <alignment horizontal="right" vertical="top" wrapText="1"/>
      <protection hidden="1"/>
    </xf>
    <xf numFmtId="49" fontId="8" fillId="0" borderId="0" xfId="1" applyNumberFormat="1" applyFont="1" applyFill="1" applyAlignment="1" applyProtection="1">
      <alignment horizontal="center" wrapText="1"/>
      <protection hidden="1"/>
    </xf>
    <xf numFmtId="167" fontId="12" fillId="2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2"/>
  <sheetViews>
    <sheetView showGridLines="0" tabSelected="1" view="pageLayout" topLeftCell="K1" zoomScaleNormal="100" workbookViewId="0">
      <selection activeCell="K1" sqref="K1:N1"/>
    </sheetView>
  </sheetViews>
  <sheetFormatPr defaultColWidth="9.140625" defaultRowHeight="12.75" x14ac:dyDescent="0.2"/>
  <cols>
    <col min="1" max="1" width="1.42578125" style="1" hidden="1" customWidth="1"/>
    <col min="2" max="10" width="0.5703125" style="1" hidden="1" customWidth="1"/>
    <col min="11" max="11" width="45.5703125" style="1" customWidth="1"/>
    <col min="12" max="12" width="12.140625" style="1" customWidth="1"/>
    <col min="13" max="15" width="8.140625" style="1" customWidth="1"/>
    <col min="16" max="16" width="12.28515625" style="1" customWidth="1"/>
    <col min="17" max="17" width="10.42578125" style="1" customWidth="1"/>
    <col min="18" max="18" width="11.85546875" style="1" customWidth="1"/>
    <col min="19" max="19" width="0" style="1" hidden="1" customWidth="1"/>
    <col min="20" max="20" width="0.140625" style="1" hidden="1" customWidth="1"/>
    <col min="21" max="23" width="9.140625" style="1" hidden="1" customWidth="1"/>
    <col min="24" max="24" width="0.140625" style="1" customWidth="1"/>
    <col min="25" max="27" width="9.140625" style="1" hidden="1" customWidth="1"/>
    <col min="28" max="257" width="9.140625" style="1" customWidth="1"/>
    <col min="258" max="16384" width="9.140625" style="1"/>
  </cols>
  <sheetData>
    <row r="1" spans="1:22" ht="84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84"/>
      <c r="L1" s="84"/>
      <c r="M1" s="84"/>
      <c r="N1" s="84"/>
      <c r="O1" s="85" t="s">
        <v>98</v>
      </c>
      <c r="P1" s="85"/>
      <c r="Q1" s="85"/>
      <c r="R1" s="85"/>
      <c r="S1" s="2"/>
      <c r="T1" s="3"/>
      <c r="U1" s="2"/>
      <c r="V1" s="2"/>
    </row>
    <row r="2" spans="1:22" ht="12.75" customHeight="1" x14ac:dyDescent="0.2">
      <c r="A2" s="16"/>
      <c r="B2" s="15"/>
      <c r="C2" s="15"/>
      <c r="D2" s="15"/>
      <c r="E2" s="15"/>
      <c r="F2" s="15"/>
      <c r="G2" s="15"/>
      <c r="H2" s="15"/>
      <c r="I2" s="15"/>
      <c r="J2" s="15"/>
      <c r="K2" s="62" t="s">
        <v>58</v>
      </c>
      <c r="L2" s="62"/>
      <c r="M2" s="62"/>
      <c r="N2" s="62"/>
      <c r="O2" s="62"/>
      <c r="P2" s="62"/>
      <c r="Q2" s="62"/>
      <c r="R2" s="62"/>
      <c r="S2" s="14"/>
      <c r="T2" s="14"/>
      <c r="U2" s="14"/>
      <c r="V2" s="14"/>
    </row>
    <row r="3" spans="1:22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63" t="s">
        <v>57</v>
      </c>
      <c r="L3" s="63"/>
      <c r="M3" s="63"/>
      <c r="N3" s="63"/>
      <c r="O3" s="63"/>
      <c r="P3" s="63"/>
      <c r="Q3" s="63"/>
      <c r="R3"/>
      <c r="S3" s="17"/>
      <c r="T3" s="12"/>
      <c r="U3" s="17"/>
      <c r="V3" s="17"/>
    </row>
    <row r="4" spans="1:22" ht="15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86" t="s">
        <v>85</v>
      </c>
      <c r="L4" s="86"/>
      <c r="M4" s="86"/>
      <c r="N4" s="86"/>
      <c r="O4" s="86"/>
      <c r="P4" s="86"/>
      <c r="Q4" s="86"/>
      <c r="R4" s="86"/>
      <c r="S4" s="2"/>
      <c r="T4" s="3"/>
      <c r="U4" s="2"/>
      <c r="V4" s="2"/>
    </row>
    <row r="5" spans="1:22" ht="12.75" hidden="1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2"/>
      <c r="T5" s="3"/>
      <c r="U5" s="2"/>
      <c r="V5" s="2"/>
    </row>
    <row r="6" spans="1:22" ht="12.75" hidden="1" customHeight="1" thickBot="1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"/>
      <c r="S6" s="2"/>
      <c r="T6" s="3"/>
      <c r="U6" s="2"/>
      <c r="V6" s="2"/>
    </row>
    <row r="7" spans="1:22" ht="11.25" hidden="1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2"/>
      <c r="N7" s="8"/>
      <c r="O7" s="8"/>
      <c r="P7" s="8"/>
      <c r="Q7" s="8"/>
      <c r="R7" s="8"/>
      <c r="S7" s="2"/>
      <c r="T7" s="3"/>
      <c r="U7" s="2"/>
      <c r="V7" s="2"/>
    </row>
    <row r="8" spans="1:22" ht="19.7" customHeight="1" x14ac:dyDescent="0.2">
      <c r="A8" s="8"/>
      <c r="B8" s="26"/>
      <c r="C8" s="26"/>
      <c r="D8" s="26"/>
      <c r="E8" s="26"/>
      <c r="F8" s="26"/>
      <c r="G8" s="26"/>
      <c r="H8" s="26" t="s">
        <v>1</v>
      </c>
      <c r="I8" s="26"/>
      <c r="J8" s="26"/>
      <c r="K8" s="26" t="s">
        <v>56</v>
      </c>
      <c r="L8" s="26" t="s">
        <v>55</v>
      </c>
      <c r="M8" s="26" t="s">
        <v>54</v>
      </c>
      <c r="N8" s="26" t="s">
        <v>53</v>
      </c>
      <c r="O8" s="26" t="s">
        <v>52</v>
      </c>
      <c r="P8" s="26">
        <v>2020</v>
      </c>
      <c r="Q8" s="26">
        <v>2021</v>
      </c>
      <c r="R8" s="27">
        <v>2022</v>
      </c>
      <c r="S8" s="11"/>
      <c r="T8" s="3"/>
      <c r="U8" s="2"/>
      <c r="V8" s="2"/>
    </row>
    <row r="9" spans="1:22" ht="44.25" customHeight="1" x14ac:dyDescent="0.2">
      <c r="A9" s="25"/>
      <c r="B9" s="74" t="s">
        <v>86</v>
      </c>
      <c r="C9" s="75"/>
      <c r="D9" s="75"/>
      <c r="E9" s="75"/>
      <c r="F9" s="75"/>
      <c r="G9" s="75"/>
      <c r="H9" s="75"/>
      <c r="I9" s="75"/>
      <c r="J9" s="75"/>
      <c r="K9" s="76"/>
      <c r="L9" s="28" t="s">
        <v>60</v>
      </c>
      <c r="M9" s="29"/>
      <c r="N9" s="30"/>
      <c r="O9" s="30"/>
      <c r="P9" s="18">
        <f>SUM(P10)</f>
        <v>1000</v>
      </c>
      <c r="Q9" s="30"/>
      <c r="R9" s="18"/>
      <c r="S9" s="10"/>
      <c r="T9" s="9"/>
      <c r="U9" s="2"/>
      <c r="V9" s="2"/>
    </row>
    <row r="10" spans="1:22" ht="13.5" customHeight="1" x14ac:dyDescent="0.2">
      <c r="A10" s="25"/>
      <c r="B10" s="69" t="s">
        <v>61</v>
      </c>
      <c r="C10" s="69"/>
      <c r="D10" s="69"/>
      <c r="E10" s="69"/>
      <c r="F10" s="69"/>
      <c r="G10" s="69"/>
      <c r="H10" s="69"/>
      <c r="I10" s="69"/>
      <c r="J10" s="69"/>
      <c r="K10" s="69"/>
      <c r="L10" s="31" t="s">
        <v>60</v>
      </c>
      <c r="M10" s="32" t="s">
        <v>62</v>
      </c>
      <c r="N10" s="33"/>
      <c r="O10" s="33"/>
      <c r="P10" s="19">
        <f>SUM(P11)</f>
        <v>1000</v>
      </c>
      <c r="Q10" s="33"/>
      <c r="R10" s="19"/>
      <c r="S10" s="10"/>
      <c r="T10" s="9"/>
      <c r="U10" s="2"/>
      <c r="V10" s="2"/>
    </row>
    <row r="11" spans="1:22" ht="13.5" customHeight="1" x14ac:dyDescent="0.2">
      <c r="A11" s="25"/>
      <c r="B11" s="69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31" t="s">
        <v>60</v>
      </c>
      <c r="M11" s="32" t="s">
        <v>62</v>
      </c>
      <c r="N11" s="33">
        <v>1</v>
      </c>
      <c r="O11" s="33"/>
      <c r="P11" s="19">
        <f>SUM(P12)</f>
        <v>1000</v>
      </c>
      <c r="Q11" s="33"/>
      <c r="R11" s="19"/>
      <c r="S11" s="10"/>
      <c r="T11" s="9"/>
      <c r="U11" s="2"/>
      <c r="V11" s="2"/>
    </row>
    <row r="12" spans="1:22" ht="13.5" customHeight="1" x14ac:dyDescent="0.2">
      <c r="A12" s="25"/>
      <c r="B12" s="69" t="s">
        <v>63</v>
      </c>
      <c r="C12" s="69"/>
      <c r="D12" s="69"/>
      <c r="E12" s="69"/>
      <c r="F12" s="69"/>
      <c r="G12" s="69"/>
      <c r="H12" s="69"/>
      <c r="I12" s="69"/>
      <c r="J12" s="69"/>
      <c r="K12" s="69"/>
      <c r="L12" s="31" t="s">
        <v>60</v>
      </c>
      <c r="M12" s="32" t="s">
        <v>62</v>
      </c>
      <c r="N12" s="33">
        <v>1</v>
      </c>
      <c r="O12" s="33">
        <v>11</v>
      </c>
      <c r="P12" s="19">
        <v>1000</v>
      </c>
      <c r="Q12" s="33"/>
      <c r="R12" s="19"/>
      <c r="S12" s="10"/>
      <c r="T12" s="9"/>
      <c r="U12" s="2"/>
      <c r="V12" s="2"/>
    </row>
    <row r="13" spans="1:22" ht="13.5" customHeight="1" x14ac:dyDescent="0.2">
      <c r="A13" s="25"/>
      <c r="B13" s="69" t="s">
        <v>7</v>
      </c>
      <c r="C13" s="69"/>
      <c r="D13" s="69"/>
      <c r="E13" s="69"/>
      <c r="F13" s="69"/>
      <c r="G13" s="69"/>
      <c r="H13" s="69"/>
      <c r="I13" s="69"/>
      <c r="J13" s="69"/>
      <c r="K13" s="69"/>
      <c r="L13" s="31" t="s">
        <v>60</v>
      </c>
      <c r="M13" s="32" t="s">
        <v>62</v>
      </c>
      <c r="N13" s="33">
        <v>1</v>
      </c>
      <c r="O13" s="33">
        <v>11</v>
      </c>
      <c r="P13" s="19">
        <f>SUM(P14)</f>
        <v>1000</v>
      </c>
      <c r="Q13" s="33"/>
      <c r="R13" s="19"/>
      <c r="S13" s="10"/>
      <c r="T13" s="9"/>
      <c r="U13" s="2"/>
      <c r="V13" s="2"/>
    </row>
    <row r="14" spans="1:22" ht="12" customHeight="1" x14ac:dyDescent="0.2">
      <c r="A14" s="25"/>
      <c r="B14" s="69" t="s">
        <v>29</v>
      </c>
      <c r="C14" s="69"/>
      <c r="D14" s="69"/>
      <c r="E14" s="69"/>
      <c r="F14" s="69"/>
      <c r="G14" s="69"/>
      <c r="H14" s="69"/>
      <c r="I14" s="69"/>
      <c r="J14" s="69"/>
      <c r="K14" s="69"/>
      <c r="L14" s="31" t="s">
        <v>60</v>
      </c>
      <c r="M14" s="32" t="s">
        <v>62</v>
      </c>
      <c r="N14" s="33">
        <v>1</v>
      </c>
      <c r="O14" s="33">
        <v>11</v>
      </c>
      <c r="P14" s="19">
        <v>1000</v>
      </c>
      <c r="Q14" s="33"/>
      <c r="R14" s="19"/>
      <c r="S14" s="10"/>
      <c r="T14" s="9"/>
      <c r="U14" s="2"/>
      <c r="V14" s="2"/>
    </row>
    <row r="15" spans="1:22" ht="65.25" customHeight="1" x14ac:dyDescent="0.2">
      <c r="A15" s="25"/>
      <c r="B15" s="81" t="s">
        <v>78</v>
      </c>
      <c r="C15" s="81"/>
      <c r="D15" s="81"/>
      <c r="E15" s="81"/>
      <c r="F15" s="81"/>
      <c r="G15" s="67" t="s">
        <v>87</v>
      </c>
      <c r="H15" s="67"/>
      <c r="I15" s="67"/>
      <c r="J15" s="67"/>
      <c r="K15" s="67"/>
      <c r="L15" s="34">
        <v>130091010</v>
      </c>
      <c r="M15" s="29"/>
      <c r="N15" s="30"/>
      <c r="O15" s="30"/>
      <c r="P15" s="18">
        <f>SUM(P16)</f>
        <v>840300</v>
      </c>
      <c r="Q15" s="30"/>
      <c r="R15" s="18"/>
      <c r="S15" s="10"/>
      <c r="T15" s="9"/>
      <c r="U15" s="2"/>
      <c r="V15" s="2"/>
    </row>
    <row r="16" spans="1:22" ht="12" customHeight="1" x14ac:dyDescent="0.2">
      <c r="A16" s="25"/>
      <c r="B16" s="77" t="s">
        <v>69</v>
      </c>
      <c r="C16" s="77"/>
      <c r="D16" s="77"/>
      <c r="E16" s="77"/>
      <c r="F16" s="77"/>
      <c r="G16" s="77"/>
      <c r="H16" s="77"/>
      <c r="I16" s="77"/>
      <c r="J16" s="77"/>
      <c r="K16" s="77"/>
      <c r="L16" s="35">
        <v>130091010</v>
      </c>
      <c r="M16" s="36">
        <v>310</v>
      </c>
      <c r="N16" s="37"/>
      <c r="O16" s="37"/>
      <c r="P16" s="19">
        <f>SUM(P17)</f>
        <v>840300</v>
      </c>
      <c r="Q16" s="37"/>
      <c r="R16" s="19"/>
      <c r="S16" s="10"/>
      <c r="T16" s="9"/>
      <c r="U16" s="2"/>
      <c r="V16" s="2"/>
    </row>
    <row r="17" spans="1:22" ht="13.5" customHeight="1" x14ac:dyDescent="0.2">
      <c r="A17" s="25"/>
      <c r="B17" s="80" t="s">
        <v>83</v>
      </c>
      <c r="C17" s="80"/>
      <c r="D17" s="80"/>
      <c r="E17" s="80"/>
      <c r="F17" s="80"/>
      <c r="G17" s="80"/>
      <c r="H17" s="80"/>
      <c r="I17" s="80"/>
      <c r="J17" s="80"/>
      <c r="K17" s="80"/>
      <c r="L17" s="35">
        <v>130091010</v>
      </c>
      <c r="M17" s="36">
        <v>310</v>
      </c>
      <c r="N17" s="37">
        <v>10</v>
      </c>
      <c r="O17" s="37">
        <v>1</v>
      </c>
      <c r="P17" s="19">
        <f>SUM(P18)</f>
        <v>840300</v>
      </c>
      <c r="Q17" s="37"/>
      <c r="R17" s="19"/>
      <c r="S17" s="10"/>
      <c r="T17" s="9"/>
      <c r="U17" s="2"/>
      <c r="V17" s="2"/>
    </row>
    <row r="18" spans="1:22" ht="23.25" customHeight="1" x14ac:dyDescent="0.25">
      <c r="A18" s="25"/>
      <c r="B18" s="66" t="s">
        <v>65</v>
      </c>
      <c r="C18" s="72"/>
      <c r="D18" s="72"/>
      <c r="E18" s="72"/>
      <c r="F18" s="72"/>
      <c r="G18" s="72"/>
      <c r="H18" s="72"/>
      <c r="I18" s="72"/>
      <c r="J18" s="72"/>
      <c r="K18" s="72"/>
      <c r="L18" s="35">
        <v>130091010</v>
      </c>
      <c r="M18" s="36">
        <v>310</v>
      </c>
      <c r="N18" s="37">
        <v>10</v>
      </c>
      <c r="O18" s="37">
        <v>1</v>
      </c>
      <c r="P18" s="19">
        <v>840300</v>
      </c>
      <c r="Q18" s="37"/>
      <c r="R18" s="19"/>
      <c r="S18" s="10"/>
      <c r="T18" s="9"/>
      <c r="U18" s="2"/>
      <c r="V18" s="2"/>
    </row>
    <row r="19" spans="1:22" ht="45" customHeight="1" x14ac:dyDescent="0.25">
      <c r="A19" s="25"/>
      <c r="B19" s="65" t="s">
        <v>88</v>
      </c>
      <c r="C19" s="79"/>
      <c r="D19" s="79"/>
      <c r="E19" s="79"/>
      <c r="F19" s="79"/>
      <c r="G19" s="79"/>
      <c r="H19" s="79"/>
      <c r="I19" s="79"/>
      <c r="J19" s="79"/>
      <c r="K19" s="79"/>
      <c r="L19" s="34">
        <v>130092030</v>
      </c>
      <c r="M19" s="38"/>
      <c r="N19" s="30"/>
      <c r="O19" s="30"/>
      <c r="P19" s="18">
        <f>SUM(P20+P26)</f>
        <v>5000</v>
      </c>
      <c r="Q19" s="30"/>
      <c r="R19" s="18"/>
      <c r="S19" s="10"/>
      <c r="T19" s="9"/>
      <c r="U19" s="2"/>
      <c r="V19" s="2"/>
    </row>
    <row r="20" spans="1:22" ht="26.25" customHeight="1" x14ac:dyDescent="0.2">
      <c r="A20" s="25"/>
      <c r="B20" s="71" t="s">
        <v>19</v>
      </c>
      <c r="C20" s="71"/>
      <c r="D20" s="71"/>
      <c r="E20" s="71"/>
      <c r="F20" s="71"/>
      <c r="G20" s="71"/>
      <c r="H20" s="71"/>
      <c r="I20" s="71"/>
      <c r="J20" s="71"/>
      <c r="K20" s="71"/>
      <c r="L20" s="35">
        <v>130092030</v>
      </c>
      <c r="M20" s="36">
        <v>240</v>
      </c>
      <c r="N20" s="37"/>
      <c r="O20" s="37"/>
      <c r="P20" s="19">
        <f>SUM(P21)</f>
        <v>0</v>
      </c>
      <c r="Q20" s="37"/>
      <c r="R20" s="19"/>
      <c r="S20" s="10"/>
      <c r="T20" s="9"/>
      <c r="U20" s="2"/>
      <c r="V20" s="2"/>
    </row>
    <row r="21" spans="1:22" ht="15" customHeight="1" x14ac:dyDescent="0.2">
      <c r="A21" s="25"/>
      <c r="B21" s="69" t="s">
        <v>9</v>
      </c>
      <c r="C21" s="69"/>
      <c r="D21" s="69"/>
      <c r="E21" s="69"/>
      <c r="F21" s="69"/>
      <c r="G21" s="69"/>
      <c r="H21" s="69"/>
      <c r="I21" s="69"/>
      <c r="J21" s="69"/>
      <c r="K21" s="69"/>
      <c r="L21" s="35">
        <v>130092030</v>
      </c>
      <c r="M21" s="36">
        <v>240</v>
      </c>
      <c r="N21" s="37">
        <v>1</v>
      </c>
      <c r="O21" s="37">
        <v>13</v>
      </c>
      <c r="P21" s="19">
        <f>SUM(P22)</f>
        <v>0</v>
      </c>
      <c r="Q21" s="37"/>
      <c r="R21" s="19"/>
      <c r="S21" s="10"/>
      <c r="T21" s="9"/>
      <c r="U21" s="2"/>
      <c r="V21" s="2"/>
    </row>
    <row r="22" spans="1:22" ht="15" customHeight="1" x14ac:dyDescent="0.25">
      <c r="A22" s="25"/>
      <c r="B22" s="77" t="s">
        <v>68</v>
      </c>
      <c r="C22" s="78"/>
      <c r="D22" s="78"/>
      <c r="E22" s="78"/>
      <c r="F22" s="78"/>
      <c r="G22" s="78"/>
      <c r="H22" s="78"/>
      <c r="I22" s="78"/>
      <c r="J22" s="78"/>
      <c r="K22" s="78"/>
      <c r="L22" s="35">
        <v>130092030</v>
      </c>
      <c r="M22" s="36">
        <v>240</v>
      </c>
      <c r="N22" s="37">
        <v>1</v>
      </c>
      <c r="O22" s="37">
        <v>13</v>
      </c>
      <c r="P22" s="19">
        <f>SUM(P23)</f>
        <v>0</v>
      </c>
      <c r="Q22" s="37"/>
      <c r="R22" s="19"/>
      <c r="S22" s="10"/>
      <c r="T22" s="9"/>
      <c r="U22" s="2"/>
      <c r="V22" s="2"/>
    </row>
    <row r="23" spans="1:22" ht="15" customHeight="1" x14ac:dyDescent="0.2">
      <c r="A23" s="25"/>
      <c r="B23" s="69" t="s">
        <v>7</v>
      </c>
      <c r="C23" s="69"/>
      <c r="D23" s="69"/>
      <c r="E23" s="69"/>
      <c r="F23" s="69"/>
      <c r="G23" s="69"/>
      <c r="H23" s="69"/>
      <c r="I23" s="69"/>
      <c r="J23" s="69"/>
      <c r="K23" s="69"/>
      <c r="L23" s="35">
        <v>130092030</v>
      </c>
      <c r="M23" s="36">
        <v>240</v>
      </c>
      <c r="N23" s="37">
        <v>1</v>
      </c>
      <c r="O23" s="37">
        <v>13</v>
      </c>
      <c r="P23" s="19">
        <f>SUM(P24)</f>
        <v>0</v>
      </c>
      <c r="Q23" s="37"/>
      <c r="R23" s="19"/>
      <c r="S23" s="10"/>
      <c r="T23" s="9"/>
      <c r="U23" s="2"/>
      <c r="V23" s="2"/>
    </row>
    <row r="24" spans="1:22" ht="15" customHeight="1" x14ac:dyDescent="0.2">
      <c r="A24" s="25"/>
      <c r="B24" s="69" t="s">
        <v>31</v>
      </c>
      <c r="C24" s="69"/>
      <c r="D24" s="69"/>
      <c r="E24" s="69"/>
      <c r="F24" s="69"/>
      <c r="G24" s="69"/>
      <c r="H24" s="69"/>
      <c r="I24" s="69"/>
      <c r="J24" s="69"/>
      <c r="K24" s="69"/>
      <c r="L24" s="35">
        <v>130092030</v>
      </c>
      <c r="M24" s="36">
        <v>240</v>
      </c>
      <c r="N24" s="37">
        <v>1</v>
      </c>
      <c r="O24" s="37">
        <v>13</v>
      </c>
      <c r="P24" s="19">
        <f>SUM(P25)</f>
        <v>0</v>
      </c>
      <c r="Q24" s="37"/>
      <c r="R24" s="19"/>
      <c r="S24" s="10"/>
      <c r="T24" s="9"/>
      <c r="U24" s="2"/>
      <c r="V24" s="2"/>
    </row>
    <row r="25" spans="1:22" ht="15" customHeight="1" x14ac:dyDescent="0.2">
      <c r="A25" s="25"/>
      <c r="B25" s="77" t="s">
        <v>64</v>
      </c>
      <c r="C25" s="77"/>
      <c r="D25" s="77"/>
      <c r="E25" s="77"/>
      <c r="F25" s="77"/>
      <c r="G25" s="77"/>
      <c r="H25" s="77"/>
      <c r="I25" s="77"/>
      <c r="J25" s="77"/>
      <c r="K25" s="77"/>
      <c r="L25" s="35">
        <v>130092030</v>
      </c>
      <c r="M25" s="36">
        <v>240</v>
      </c>
      <c r="N25" s="37">
        <v>1</v>
      </c>
      <c r="O25" s="37">
        <v>13</v>
      </c>
      <c r="P25" s="19">
        <v>0</v>
      </c>
      <c r="Q25" s="37"/>
      <c r="R25" s="19"/>
      <c r="S25" s="10"/>
      <c r="T25" s="9"/>
      <c r="U25" s="2"/>
      <c r="V25" s="2"/>
    </row>
    <row r="26" spans="1:22" ht="15" customHeight="1" x14ac:dyDescent="0.2">
      <c r="A26" s="25"/>
      <c r="B26" s="71" t="s">
        <v>30</v>
      </c>
      <c r="C26" s="71"/>
      <c r="D26" s="71"/>
      <c r="E26" s="71"/>
      <c r="F26" s="71"/>
      <c r="G26" s="71"/>
      <c r="H26" s="71"/>
      <c r="I26" s="71"/>
      <c r="J26" s="71"/>
      <c r="K26" s="71"/>
      <c r="L26" s="35">
        <v>130092030</v>
      </c>
      <c r="M26" s="36">
        <v>850</v>
      </c>
      <c r="N26" s="37">
        <v>1</v>
      </c>
      <c r="O26" s="37">
        <v>13</v>
      </c>
      <c r="P26" s="19">
        <f>SUM(P27)</f>
        <v>5000</v>
      </c>
      <c r="Q26" s="37"/>
      <c r="R26" s="19"/>
      <c r="S26" s="10"/>
      <c r="T26" s="9"/>
      <c r="U26" s="2"/>
      <c r="V26" s="2"/>
    </row>
    <row r="27" spans="1:22" ht="15" customHeight="1" x14ac:dyDescent="0.2">
      <c r="A27" s="25"/>
      <c r="B27" s="69" t="s">
        <v>7</v>
      </c>
      <c r="C27" s="69"/>
      <c r="D27" s="69"/>
      <c r="E27" s="69"/>
      <c r="F27" s="69"/>
      <c r="G27" s="69"/>
      <c r="H27" s="69"/>
      <c r="I27" s="69"/>
      <c r="J27" s="69"/>
      <c r="K27" s="69"/>
      <c r="L27" s="35">
        <v>130092030</v>
      </c>
      <c r="M27" s="36">
        <v>850</v>
      </c>
      <c r="N27" s="37">
        <v>1</v>
      </c>
      <c r="O27" s="37">
        <v>13</v>
      </c>
      <c r="P27" s="19">
        <f>SUM(P28)</f>
        <v>5000</v>
      </c>
      <c r="Q27" s="37"/>
      <c r="R27" s="19"/>
      <c r="S27" s="10"/>
      <c r="T27" s="9"/>
      <c r="U27" s="2"/>
      <c r="V27" s="2"/>
    </row>
    <row r="28" spans="1:22" ht="15" customHeight="1" x14ac:dyDescent="0.2">
      <c r="A28" s="25"/>
      <c r="B28" s="69" t="s">
        <v>29</v>
      </c>
      <c r="C28" s="69"/>
      <c r="D28" s="69"/>
      <c r="E28" s="69"/>
      <c r="F28" s="69"/>
      <c r="G28" s="69"/>
      <c r="H28" s="69"/>
      <c r="I28" s="69"/>
      <c r="J28" s="69"/>
      <c r="K28" s="69"/>
      <c r="L28" s="35">
        <v>130092030</v>
      </c>
      <c r="M28" s="36">
        <v>850</v>
      </c>
      <c r="N28" s="37">
        <v>1</v>
      </c>
      <c r="O28" s="37">
        <v>13</v>
      </c>
      <c r="P28" s="19">
        <v>5000</v>
      </c>
      <c r="Q28" s="37"/>
      <c r="R28" s="19"/>
      <c r="S28" s="10"/>
      <c r="T28" s="9"/>
      <c r="U28" s="2"/>
      <c r="V28" s="2"/>
    </row>
    <row r="29" spans="1:22" ht="47.25" customHeight="1" x14ac:dyDescent="0.25">
      <c r="A29" s="25"/>
      <c r="B29" s="67" t="s">
        <v>89</v>
      </c>
      <c r="C29" s="68"/>
      <c r="D29" s="68"/>
      <c r="E29" s="68"/>
      <c r="F29" s="68"/>
      <c r="G29" s="68"/>
      <c r="H29" s="68"/>
      <c r="I29" s="68"/>
      <c r="J29" s="68"/>
      <c r="K29" s="68"/>
      <c r="L29" s="34">
        <v>133012190</v>
      </c>
      <c r="M29" s="29"/>
      <c r="N29" s="30"/>
      <c r="O29" s="30"/>
      <c r="P29" s="18">
        <f>SUM(P30+P35)</f>
        <v>197000</v>
      </c>
      <c r="Q29" s="30"/>
      <c r="R29" s="18"/>
      <c r="S29" s="10"/>
      <c r="T29" s="9"/>
      <c r="U29" s="2"/>
      <c r="V29" s="2"/>
    </row>
    <row r="30" spans="1:22" ht="22.5" customHeight="1" x14ac:dyDescent="0.2">
      <c r="A30" s="25"/>
      <c r="B30" s="69" t="s">
        <v>19</v>
      </c>
      <c r="C30" s="69"/>
      <c r="D30" s="69"/>
      <c r="E30" s="69"/>
      <c r="F30" s="69"/>
      <c r="G30" s="69"/>
      <c r="H30" s="69"/>
      <c r="I30" s="69"/>
      <c r="J30" s="69"/>
      <c r="K30" s="69"/>
      <c r="L30" s="35">
        <v>133012190</v>
      </c>
      <c r="M30" s="36">
        <v>240</v>
      </c>
      <c r="N30" s="37"/>
      <c r="O30" s="37"/>
      <c r="P30" s="19">
        <f>SUM(P31)</f>
        <v>178500</v>
      </c>
      <c r="Q30" s="37"/>
      <c r="R30" s="19"/>
      <c r="S30" s="10"/>
      <c r="T30" s="9"/>
      <c r="U30" s="2"/>
      <c r="V30" s="2"/>
    </row>
    <row r="31" spans="1:22" ht="13.5" customHeight="1" x14ac:dyDescent="0.2">
      <c r="A31" s="25"/>
      <c r="B31" s="77" t="s">
        <v>66</v>
      </c>
      <c r="C31" s="73"/>
      <c r="D31" s="73"/>
      <c r="E31" s="73"/>
      <c r="F31" s="73"/>
      <c r="G31" s="73"/>
      <c r="H31" s="73"/>
      <c r="I31" s="73"/>
      <c r="J31" s="73"/>
      <c r="K31" s="73"/>
      <c r="L31" s="35">
        <v>133012190</v>
      </c>
      <c r="M31" s="36">
        <v>240</v>
      </c>
      <c r="N31" s="37">
        <v>11</v>
      </c>
      <c r="O31" s="37"/>
      <c r="P31" s="19">
        <f>SUM(P32)</f>
        <v>178500</v>
      </c>
      <c r="Q31" s="37"/>
      <c r="R31" s="19"/>
      <c r="S31" s="10"/>
      <c r="T31" s="9"/>
      <c r="U31" s="2"/>
      <c r="V31" s="2"/>
    </row>
    <row r="32" spans="1:22" ht="14.25" customHeight="1" x14ac:dyDescent="0.2">
      <c r="A32" s="25"/>
      <c r="B32" s="77" t="s">
        <v>67</v>
      </c>
      <c r="C32" s="73"/>
      <c r="D32" s="73"/>
      <c r="E32" s="73"/>
      <c r="F32" s="73"/>
      <c r="G32" s="73"/>
      <c r="H32" s="73"/>
      <c r="I32" s="73"/>
      <c r="J32" s="73"/>
      <c r="K32" s="73"/>
      <c r="L32" s="35">
        <v>133012190</v>
      </c>
      <c r="M32" s="36">
        <v>240</v>
      </c>
      <c r="N32" s="37">
        <v>11</v>
      </c>
      <c r="O32" s="37">
        <v>5</v>
      </c>
      <c r="P32" s="19">
        <f>SUM(P33)</f>
        <v>178500</v>
      </c>
      <c r="Q32" s="37"/>
      <c r="R32" s="19"/>
      <c r="S32" s="10"/>
      <c r="T32" s="9"/>
      <c r="U32" s="2"/>
      <c r="V32" s="2"/>
    </row>
    <row r="33" spans="1:26" ht="12" customHeight="1" x14ac:dyDescent="0.2">
      <c r="A33" s="25"/>
      <c r="B33" s="69" t="s">
        <v>7</v>
      </c>
      <c r="C33" s="69"/>
      <c r="D33" s="69"/>
      <c r="E33" s="69"/>
      <c r="F33" s="69"/>
      <c r="G33" s="69"/>
      <c r="H33" s="69"/>
      <c r="I33" s="69"/>
      <c r="J33" s="69"/>
      <c r="K33" s="69"/>
      <c r="L33" s="35">
        <v>133012190</v>
      </c>
      <c r="M33" s="36">
        <v>240</v>
      </c>
      <c r="N33" s="37">
        <v>11</v>
      </c>
      <c r="O33" s="37">
        <v>5</v>
      </c>
      <c r="P33" s="19">
        <f>SUM(P34)</f>
        <v>178500</v>
      </c>
      <c r="Q33" s="37"/>
      <c r="R33" s="19"/>
      <c r="S33" s="10"/>
      <c r="T33" s="9"/>
      <c r="U33" s="2"/>
      <c r="V33" s="2"/>
    </row>
    <row r="34" spans="1:26" ht="13.5" customHeight="1" x14ac:dyDescent="0.25">
      <c r="A34" s="25"/>
      <c r="B34" s="77" t="s">
        <v>37</v>
      </c>
      <c r="C34" s="78"/>
      <c r="D34" s="78"/>
      <c r="E34" s="78"/>
      <c r="F34" s="78"/>
      <c r="G34" s="78"/>
      <c r="H34" s="78"/>
      <c r="I34" s="78"/>
      <c r="J34" s="78"/>
      <c r="K34" s="78"/>
      <c r="L34" s="35">
        <v>133012190</v>
      </c>
      <c r="M34" s="36">
        <v>240</v>
      </c>
      <c r="N34" s="37">
        <v>11</v>
      </c>
      <c r="O34" s="37">
        <v>5</v>
      </c>
      <c r="P34" s="19">
        <v>178500</v>
      </c>
      <c r="Q34" s="37"/>
      <c r="R34" s="19"/>
      <c r="S34" s="10"/>
      <c r="T34" s="9"/>
      <c r="U34" s="2"/>
      <c r="V34" s="2"/>
    </row>
    <row r="35" spans="1:26" ht="12.75" customHeight="1" x14ac:dyDescent="0.2">
      <c r="A35" s="25"/>
      <c r="B35" s="69" t="s">
        <v>30</v>
      </c>
      <c r="C35" s="69"/>
      <c r="D35" s="69"/>
      <c r="E35" s="69"/>
      <c r="F35" s="69"/>
      <c r="G35" s="69"/>
      <c r="H35" s="69"/>
      <c r="I35" s="69"/>
      <c r="J35" s="69"/>
      <c r="K35" s="69"/>
      <c r="L35" s="35">
        <v>133012190</v>
      </c>
      <c r="M35" s="36">
        <v>850</v>
      </c>
      <c r="N35" s="37">
        <v>11</v>
      </c>
      <c r="O35" s="37">
        <v>5</v>
      </c>
      <c r="P35" s="19">
        <f>SUM(P36)</f>
        <v>18500</v>
      </c>
      <c r="Q35" s="37"/>
      <c r="R35" s="19"/>
      <c r="S35" s="10"/>
      <c r="T35" s="9"/>
      <c r="U35" s="2"/>
      <c r="V35" s="2"/>
    </row>
    <row r="36" spans="1:26" ht="10.5" customHeight="1" x14ac:dyDescent="0.2">
      <c r="A36" s="25"/>
      <c r="B36" s="69" t="s">
        <v>7</v>
      </c>
      <c r="C36" s="69"/>
      <c r="D36" s="69"/>
      <c r="E36" s="69"/>
      <c r="F36" s="69"/>
      <c r="G36" s="69"/>
      <c r="H36" s="69"/>
      <c r="I36" s="69"/>
      <c r="J36" s="69"/>
      <c r="K36" s="69"/>
      <c r="L36" s="35">
        <v>133012190</v>
      </c>
      <c r="M36" s="36">
        <v>850</v>
      </c>
      <c r="N36" s="37">
        <v>11</v>
      </c>
      <c r="O36" s="37">
        <v>5</v>
      </c>
      <c r="P36" s="19">
        <f>SUM(P37)</f>
        <v>18500</v>
      </c>
      <c r="Q36" s="37"/>
      <c r="R36" s="19"/>
      <c r="S36" s="10"/>
      <c r="T36" s="9"/>
      <c r="U36" s="2"/>
      <c r="V36" s="2"/>
    </row>
    <row r="37" spans="1:26" ht="12.75" customHeight="1" x14ac:dyDescent="0.2">
      <c r="A37" s="25"/>
      <c r="B37" s="69" t="s">
        <v>29</v>
      </c>
      <c r="C37" s="69"/>
      <c r="D37" s="69"/>
      <c r="E37" s="69"/>
      <c r="F37" s="69"/>
      <c r="G37" s="69"/>
      <c r="H37" s="69"/>
      <c r="I37" s="69"/>
      <c r="J37" s="69"/>
      <c r="K37" s="69"/>
      <c r="L37" s="35">
        <v>133012190</v>
      </c>
      <c r="M37" s="36">
        <v>850</v>
      </c>
      <c r="N37" s="37">
        <v>11</v>
      </c>
      <c r="O37" s="37">
        <v>5</v>
      </c>
      <c r="P37" s="19">
        <v>18500</v>
      </c>
      <c r="Q37" s="37"/>
      <c r="R37" s="19"/>
      <c r="S37" s="10"/>
      <c r="T37" s="9"/>
      <c r="U37" s="2"/>
      <c r="V37" s="2"/>
    </row>
    <row r="38" spans="1:26" ht="54.75" customHeight="1" x14ac:dyDescent="0.2">
      <c r="A38" s="25"/>
      <c r="B38" s="82" t="s">
        <v>90</v>
      </c>
      <c r="C38" s="82"/>
      <c r="D38" s="82"/>
      <c r="E38" s="82"/>
      <c r="F38" s="82"/>
      <c r="G38" s="82"/>
      <c r="H38" s="82"/>
      <c r="I38" s="82"/>
      <c r="J38" s="82"/>
      <c r="K38" s="82"/>
      <c r="L38" s="34">
        <v>420021050</v>
      </c>
      <c r="M38" s="38"/>
      <c r="N38" s="39"/>
      <c r="O38" s="39"/>
      <c r="P38" s="18">
        <f>SUM(P39)</f>
        <v>38722</v>
      </c>
      <c r="Q38" s="39"/>
      <c r="R38" s="18"/>
      <c r="S38" s="10"/>
      <c r="T38" s="9"/>
      <c r="U38" s="2"/>
      <c r="V38" s="2"/>
    </row>
    <row r="39" spans="1:26" ht="12" customHeight="1" x14ac:dyDescent="0.2">
      <c r="A39" s="25"/>
      <c r="B39" s="69" t="s">
        <v>7</v>
      </c>
      <c r="C39" s="69"/>
      <c r="D39" s="69"/>
      <c r="E39" s="69"/>
      <c r="F39" s="69"/>
      <c r="G39" s="69"/>
      <c r="H39" s="69"/>
      <c r="I39" s="69"/>
      <c r="J39" s="69"/>
      <c r="K39" s="69"/>
      <c r="L39" s="35">
        <v>420021050</v>
      </c>
      <c r="M39" s="32" t="s">
        <v>11</v>
      </c>
      <c r="N39" s="40">
        <v>4</v>
      </c>
      <c r="O39" s="40">
        <v>9</v>
      </c>
      <c r="P39" s="19">
        <f>SUM(P40)</f>
        <v>38722</v>
      </c>
      <c r="Q39" s="40"/>
      <c r="R39" s="19"/>
      <c r="S39" s="10"/>
      <c r="T39" s="9"/>
      <c r="U39" s="2"/>
      <c r="V39" s="2"/>
    </row>
    <row r="40" spans="1:26" ht="12.75" customHeight="1" x14ac:dyDescent="0.2">
      <c r="A40" s="25"/>
      <c r="B40" s="69" t="s">
        <v>16</v>
      </c>
      <c r="C40" s="69"/>
      <c r="D40" s="69"/>
      <c r="E40" s="69"/>
      <c r="F40" s="69"/>
      <c r="G40" s="69"/>
      <c r="H40" s="69"/>
      <c r="I40" s="69"/>
      <c r="J40" s="69"/>
      <c r="K40" s="69"/>
      <c r="L40" s="35">
        <v>420021050</v>
      </c>
      <c r="M40" s="32" t="s">
        <v>11</v>
      </c>
      <c r="N40" s="40">
        <v>4</v>
      </c>
      <c r="O40" s="40">
        <v>9</v>
      </c>
      <c r="P40" s="19">
        <f>SUM(P41)</f>
        <v>38722</v>
      </c>
      <c r="Q40" s="40"/>
      <c r="R40" s="19"/>
      <c r="S40" s="10"/>
      <c r="T40" s="9"/>
      <c r="U40" s="2"/>
      <c r="V40" s="2"/>
    </row>
    <row r="41" spans="1:26" ht="15.75" customHeight="1" x14ac:dyDescent="0.2">
      <c r="A41" s="25"/>
      <c r="B41" s="69" t="s">
        <v>31</v>
      </c>
      <c r="C41" s="69"/>
      <c r="D41" s="69"/>
      <c r="E41" s="69"/>
      <c r="F41" s="69"/>
      <c r="G41" s="69"/>
      <c r="H41" s="69"/>
      <c r="I41" s="69"/>
      <c r="J41" s="69"/>
      <c r="K41" s="69"/>
      <c r="L41" s="35">
        <v>420021050</v>
      </c>
      <c r="M41" s="32" t="s">
        <v>11</v>
      </c>
      <c r="N41" s="40">
        <v>4</v>
      </c>
      <c r="O41" s="40">
        <v>9</v>
      </c>
      <c r="P41" s="19">
        <v>38722</v>
      </c>
      <c r="Q41" s="40"/>
      <c r="R41" s="19"/>
      <c r="S41" s="10"/>
      <c r="T41" s="9"/>
      <c r="U41" s="2"/>
      <c r="V41" s="2"/>
    </row>
    <row r="42" spans="1:26" ht="66" customHeight="1" x14ac:dyDescent="0.2">
      <c r="A42" s="25"/>
      <c r="B42" s="82" t="s">
        <v>91</v>
      </c>
      <c r="C42" s="82"/>
      <c r="D42" s="82"/>
      <c r="E42" s="82"/>
      <c r="F42" s="82"/>
      <c r="G42" s="82"/>
      <c r="H42" s="82"/>
      <c r="I42" s="82"/>
      <c r="J42" s="82"/>
      <c r="K42" s="82"/>
      <c r="L42" s="34">
        <v>420070760</v>
      </c>
      <c r="M42" s="38"/>
      <c r="N42" s="30"/>
      <c r="O42" s="30"/>
      <c r="P42" s="18">
        <f>SUM(P43)</f>
        <v>2000000</v>
      </c>
      <c r="Q42" s="30"/>
      <c r="R42" s="18"/>
      <c r="S42" s="10"/>
      <c r="T42" s="9"/>
      <c r="U42" s="2"/>
      <c r="V42" s="2"/>
    </row>
    <row r="43" spans="1:26" ht="12.75" customHeight="1" x14ac:dyDescent="0.2">
      <c r="A43" s="25"/>
      <c r="B43" s="69" t="s">
        <v>7</v>
      </c>
      <c r="C43" s="69"/>
      <c r="D43" s="69"/>
      <c r="E43" s="69"/>
      <c r="F43" s="69"/>
      <c r="G43" s="69"/>
      <c r="H43" s="69"/>
      <c r="I43" s="69"/>
      <c r="J43" s="69"/>
      <c r="K43" s="69"/>
      <c r="L43" s="35">
        <v>420070760</v>
      </c>
      <c r="M43" s="32" t="s">
        <v>11</v>
      </c>
      <c r="N43" s="40">
        <v>4</v>
      </c>
      <c r="O43" s="40">
        <v>9</v>
      </c>
      <c r="P43" s="19">
        <f>SUM(P44)</f>
        <v>2000000</v>
      </c>
      <c r="Q43" s="37"/>
      <c r="R43" s="19"/>
      <c r="S43" s="10"/>
      <c r="T43" s="9"/>
      <c r="U43" s="2"/>
      <c r="V43" s="2"/>
    </row>
    <row r="44" spans="1:26" ht="12.75" customHeight="1" x14ac:dyDescent="0.2">
      <c r="A44" s="25"/>
      <c r="B44" s="69" t="s">
        <v>16</v>
      </c>
      <c r="C44" s="69"/>
      <c r="D44" s="69"/>
      <c r="E44" s="69"/>
      <c r="F44" s="69"/>
      <c r="G44" s="69"/>
      <c r="H44" s="69"/>
      <c r="I44" s="69"/>
      <c r="J44" s="69"/>
      <c r="K44" s="69"/>
      <c r="L44" s="35">
        <v>420070760</v>
      </c>
      <c r="M44" s="32" t="s">
        <v>11</v>
      </c>
      <c r="N44" s="40">
        <v>4</v>
      </c>
      <c r="O44" s="40">
        <v>9</v>
      </c>
      <c r="P44" s="19">
        <f>SUM(P45)</f>
        <v>2000000</v>
      </c>
      <c r="Q44" s="37"/>
      <c r="R44" s="19"/>
      <c r="S44" s="10"/>
      <c r="T44" s="9"/>
      <c r="U44" s="2"/>
      <c r="V44" s="2"/>
    </row>
    <row r="45" spans="1:26" ht="12.75" customHeight="1" x14ac:dyDescent="0.2">
      <c r="A45" s="25"/>
      <c r="B45" s="69" t="s">
        <v>31</v>
      </c>
      <c r="C45" s="69"/>
      <c r="D45" s="69"/>
      <c r="E45" s="69"/>
      <c r="F45" s="69"/>
      <c r="G45" s="69"/>
      <c r="H45" s="69"/>
      <c r="I45" s="69"/>
      <c r="J45" s="69"/>
      <c r="K45" s="69"/>
      <c r="L45" s="35">
        <v>420070760</v>
      </c>
      <c r="M45" s="32" t="s">
        <v>11</v>
      </c>
      <c r="N45" s="40">
        <v>4</v>
      </c>
      <c r="O45" s="40">
        <v>9</v>
      </c>
      <c r="P45" s="19">
        <v>2000000</v>
      </c>
      <c r="Q45" s="37"/>
      <c r="R45" s="19"/>
      <c r="S45" s="10"/>
      <c r="T45" s="9"/>
      <c r="U45" s="2"/>
      <c r="V45" s="2"/>
      <c r="Z45" s="1" t="s">
        <v>82</v>
      </c>
    </row>
    <row r="46" spans="1:26" ht="43.5" customHeight="1" x14ac:dyDescent="0.25">
      <c r="A46" s="25"/>
      <c r="B46" s="87" t="s">
        <v>92</v>
      </c>
      <c r="C46" s="87"/>
      <c r="D46" s="87"/>
      <c r="E46" s="87"/>
      <c r="F46" s="87"/>
      <c r="G46" s="79"/>
      <c r="H46" s="79"/>
      <c r="I46" s="79"/>
      <c r="J46" s="79"/>
      <c r="K46" s="79"/>
      <c r="L46" s="28" t="s">
        <v>50</v>
      </c>
      <c r="M46" s="29"/>
      <c r="N46" s="30"/>
      <c r="O46" s="30"/>
      <c r="P46" s="18">
        <f>SUM(P47+P53)</f>
        <v>507338</v>
      </c>
      <c r="Q46" s="18">
        <f>SUM(Q47+Q53)</f>
        <v>574930</v>
      </c>
      <c r="R46" s="18">
        <f>SUM(R47+R53)</f>
        <v>594900</v>
      </c>
      <c r="S46" s="10"/>
      <c r="T46" s="9"/>
      <c r="U46" s="2"/>
      <c r="V46" s="2"/>
    </row>
    <row r="47" spans="1:26" ht="21.75" customHeight="1" x14ac:dyDescent="0.2">
      <c r="A47" s="25"/>
      <c r="B47" s="69" t="s">
        <v>19</v>
      </c>
      <c r="C47" s="69"/>
      <c r="D47" s="69"/>
      <c r="E47" s="69"/>
      <c r="F47" s="69"/>
      <c r="G47" s="69"/>
      <c r="H47" s="69"/>
      <c r="I47" s="69"/>
      <c r="J47" s="69"/>
      <c r="K47" s="69"/>
      <c r="L47" s="31" t="s">
        <v>50</v>
      </c>
      <c r="M47" s="32" t="s">
        <v>11</v>
      </c>
      <c r="N47" s="33"/>
      <c r="O47" s="33"/>
      <c r="P47" s="19">
        <f>SUM(P48)</f>
        <v>459838</v>
      </c>
      <c r="Q47" s="19">
        <f t="shared" ref="Q47:R51" si="0">SUM(Q48)</f>
        <v>527430</v>
      </c>
      <c r="R47" s="19">
        <f t="shared" si="0"/>
        <v>547400</v>
      </c>
      <c r="S47" s="10"/>
      <c r="T47" s="9"/>
      <c r="U47" s="2"/>
      <c r="V47" s="2"/>
    </row>
    <row r="48" spans="1:26" ht="12.75" customHeight="1" x14ac:dyDescent="0.2">
      <c r="A48" s="25"/>
      <c r="B48" s="69" t="s">
        <v>39</v>
      </c>
      <c r="C48" s="69"/>
      <c r="D48" s="69"/>
      <c r="E48" s="69"/>
      <c r="F48" s="69"/>
      <c r="G48" s="69"/>
      <c r="H48" s="69"/>
      <c r="I48" s="69"/>
      <c r="J48" s="69"/>
      <c r="K48" s="69"/>
      <c r="L48" s="31" t="s">
        <v>50</v>
      </c>
      <c r="M48" s="32" t="s">
        <v>11</v>
      </c>
      <c r="N48" s="33">
        <v>4</v>
      </c>
      <c r="O48" s="33"/>
      <c r="P48" s="19">
        <f>SUM(P49)</f>
        <v>459838</v>
      </c>
      <c r="Q48" s="19">
        <f t="shared" si="0"/>
        <v>527430</v>
      </c>
      <c r="R48" s="19">
        <f t="shared" si="0"/>
        <v>547400</v>
      </c>
      <c r="S48" s="10"/>
      <c r="T48" s="9"/>
      <c r="U48" s="2"/>
      <c r="V48" s="2"/>
    </row>
    <row r="49" spans="1:22" ht="12.75" customHeight="1" x14ac:dyDescent="0.2">
      <c r="A49" s="25"/>
      <c r="B49" s="69" t="s">
        <v>51</v>
      </c>
      <c r="C49" s="69"/>
      <c r="D49" s="69"/>
      <c r="E49" s="69"/>
      <c r="F49" s="69"/>
      <c r="G49" s="69"/>
      <c r="H49" s="69"/>
      <c r="I49" s="69"/>
      <c r="J49" s="69"/>
      <c r="K49" s="69"/>
      <c r="L49" s="31" t="s">
        <v>50</v>
      </c>
      <c r="M49" s="32" t="s">
        <v>11</v>
      </c>
      <c r="N49" s="33">
        <v>4</v>
      </c>
      <c r="O49" s="33">
        <v>9</v>
      </c>
      <c r="P49" s="19">
        <f>SUM(P50)</f>
        <v>459838</v>
      </c>
      <c r="Q49" s="19">
        <f t="shared" si="0"/>
        <v>527430</v>
      </c>
      <c r="R49" s="19">
        <f t="shared" si="0"/>
        <v>547400</v>
      </c>
      <c r="S49" s="10"/>
      <c r="T49" s="9"/>
      <c r="U49" s="2"/>
      <c r="V49" s="2"/>
    </row>
    <row r="50" spans="1:22" ht="12.75" customHeight="1" x14ac:dyDescent="0.2">
      <c r="A50" s="25"/>
      <c r="B50" s="69" t="s">
        <v>7</v>
      </c>
      <c r="C50" s="69"/>
      <c r="D50" s="69"/>
      <c r="E50" s="69"/>
      <c r="F50" s="69"/>
      <c r="G50" s="69"/>
      <c r="H50" s="69"/>
      <c r="I50" s="69"/>
      <c r="J50" s="69"/>
      <c r="K50" s="69"/>
      <c r="L50" s="31" t="s">
        <v>50</v>
      </c>
      <c r="M50" s="32" t="s">
        <v>11</v>
      </c>
      <c r="N50" s="33">
        <v>4</v>
      </c>
      <c r="O50" s="33">
        <v>9</v>
      </c>
      <c r="P50" s="19">
        <f>SUM(P51)</f>
        <v>459838</v>
      </c>
      <c r="Q50" s="19">
        <f t="shared" si="0"/>
        <v>527430</v>
      </c>
      <c r="R50" s="19">
        <f t="shared" si="0"/>
        <v>547400</v>
      </c>
      <c r="S50" s="10"/>
      <c r="T50" s="9"/>
      <c r="U50" s="2"/>
      <c r="V50" s="2"/>
    </row>
    <row r="51" spans="1:22" ht="12" customHeight="1" x14ac:dyDescent="0.2">
      <c r="A51" s="25"/>
      <c r="B51" s="69" t="s">
        <v>16</v>
      </c>
      <c r="C51" s="69"/>
      <c r="D51" s="69"/>
      <c r="E51" s="69"/>
      <c r="F51" s="69"/>
      <c r="G51" s="69"/>
      <c r="H51" s="69"/>
      <c r="I51" s="69"/>
      <c r="J51" s="69"/>
      <c r="K51" s="69"/>
      <c r="L51" s="31" t="s">
        <v>50</v>
      </c>
      <c r="M51" s="32" t="s">
        <v>11</v>
      </c>
      <c r="N51" s="33">
        <v>4</v>
      </c>
      <c r="O51" s="33">
        <v>9</v>
      </c>
      <c r="P51" s="19">
        <f>SUM(P52)</f>
        <v>459838</v>
      </c>
      <c r="Q51" s="19">
        <f t="shared" si="0"/>
        <v>527430</v>
      </c>
      <c r="R51" s="19">
        <f t="shared" si="0"/>
        <v>547400</v>
      </c>
      <c r="S51" s="10"/>
      <c r="T51" s="9"/>
      <c r="U51" s="2"/>
      <c r="V51" s="2"/>
    </row>
    <row r="52" spans="1:22" ht="12.75" customHeight="1" x14ac:dyDescent="0.2">
      <c r="A52" s="25"/>
      <c r="B52" s="69" t="s">
        <v>31</v>
      </c>
      <c r="C52" s="69"/>
      <c r="D52" s="69"/>
      <c r="E52" s="69"/>
      <c r="F52" s="69"/>
      <c r="G52" s="69"/>
      <c r="H52" s="69"/>
      <c r="I52" s="69"/>
      <c r="J52" s="69"/>
      <c r="K52" s="69"/>
      <c r="L52" s="31" t="s">
        <v>50</v>
      </c>
      <c r="M52" s="32" t="s">
        <v>11</v>
      </c>
      <c r="N52" s="33">
        <v>4</v>
      </c>
      <c r="O52" s="33">
        <v>9</v>
      </c>
      <c r="P52" s="19">
        <v>459838</v>
      </c>
      <c r="Q52" s="19">
        <v>527430</v>
      </c>
      <c r="R52" s="19">
        <v>547400</v>
      </c>
      <c r="S52" s="10"/>
      <c r="T52" s="9"/>
      <c r="U52" s="2"/>
      <c r="V52" s="2"/>
    </row>
    <row r="53" spans="1:22" ht="12.75" customHeight="1" x14ac:dyDescent="0.2">
      <c r="A53" s="25"/>
      <c r="B53" s="69" t="s">
        <v>30</v>
      </c>
      <c r="C53" s="69"/>
      <c r="D53" s="69"/>
      <c r="E53" s="69"/>
      <c r="F53" s="69"/>
      <c r="G53" s="69"/>
      <c r="H53" s="69"/>
      <c r="I53" s="69"/>
      <c r="J53" s="69"/>
      <c r="K53" s="69"/>
      <c r="L53" s="31" t="s">
        <v>50</v>
      </c>
      <c r="M53" s="41">
        <v>850</v>
      </c>
      <c r="N53" s="33">
        <v>4</v>
      </c>
      <c r="O53" s="33">
        <v>9</v>
      </c>
      <c r="P53" s="19">
        <f>SUM(P54)</f>
        <v>47500</v>
      </c>
      <c r="Q53" s="19">
        <f>SUM(Q54)</f>
        <v>47500</v>
      </c>
      <c r="R53" s="19">
        <f>SUM(R54)</f>
        <v>47500</v>
      </c>
      <c r="S53" s="10"/>
      <c r="T53" s="9"/>
      <c r="U53" s="2"/>
      <c r="V53" s="2"/>
    </row>
    <row r="54" spans="1:22" ht="12.75" customHeight="1" x14ac:dyDescent="0.2">
      <c r="A54" s="25"/>
      <c r="B54" s="69" t="s">
        <v>29</v>
      </c>
      <c r="C54" s="69"/>
      <c r="D54" s="69"/>
      <c r="E54" s="69"/>
      <c r="F54" s="69"/>
      <c r="G54" s="69"/>
      <c r="H54" s="69"/>
      <c r="I54" s="69"/>
      <c r="J54" s="69"/>
      <c r="K54" s="69"/>
      <c r="L54" s="31" t="s">
        <v>50</v>
      </c>
      <c r="M54" s="41">
        <v>850</v>
      </c>
      <c r="N54" s="33">
        <v>4</v>
      </c>
      <c r="O54" s="33">
        <v>9</v>
      </c>
      <c r="P54" s="19">
        <v>47500</v>
      </c>
      <c r="Q54" s="19">
        <v>47500</v>
      </c>
      <c r="R54" s="19">
        <v>47500</v>
      </c>
      <c r="S54" s="10"/>
      <c r="T54" s="9"/>
      <c r="U54" s="2"/>
      <c r="V54" s="2"/>
    </row>
    <row r="55" spans="1:22" ht="54" customHeight="1" x14ac:dyDescent="0.2">
      <c r="A55" s="25"/>
      <c r="B55" s="64" t="s">
        <v>79</v>
      </c>
      <c r="C55" s="64"/>
      <c r="D55" s="64"/>
      <c r="E55" s="64"/>
      <c r="F55" s="64"/>
      <c r="G55" s="64" t="s">
        <v>93</v>
      </c>
      <c r="H55" s="64"/>
      <c r="I55" s="64"/>
      <c r="J55" s="64"/>
      <c r="K55" s="64"/>
      <c r="L55" s="28" t="s">
        <v>49</v>
      </c>
      <c r="M55" s="29"/>
      <c r="N55" s="30"/>
      <c r="O55" s="30"/>
      <c r="P55" s="18">
        <f t="shared" ref="P55:P60" si="1">SUM(P56)</f>
        <v>132000</v>
      </c>
      <c r="Q55" s="30"/>
      <c r="R55" s="18"/>
      <c r="S55" s="10"/>
      <c r="T55" s="9"/>
      <c r="U55" s="2"/>
      <c r="V55" s="2"/>
    </row>
    <row r="56" spans="1:22" ht="24.75" customHeight="1" x14ac:dyDescent="0.2">
      <c r="A56" s="25"/>
      <c r="B56" s="69" t="s">
        <v>19</v>
      </c>
      <c r="C56" s="69"/>
      <c r="D56" s="69"/>
      <c r="E56" s="69"/>
      <c r="F56" s="69"/>
      <c r="G56" s="69"/>
      <c r="H56" s="69"/>
      <c r="I56" s="69"/>
      <c r="J56" s="69"/>
      <c r="K56" s="69"/>
      <c r="L56" s="31" t="s">
        <v>49</v>
      </c>
      <c r="M56" s="32" t="s">
        <v>11</v>
      </c>
      <c r="N56" s="33"/>
      <c r="O56" s="33"/>
      <c r="P56" s="19">
        <f t="shared" si="1"/>
        <v>132000</v>
      </c>
      <c r="Q56" s="33"/>
      <c r="R56" s="19"/>
      <c r="S56" s="10"/>
      <c r="T56" s="9"/>
      <c r="U56" s="2"/>
      <c r="V56" s="2"/>
    </row>
    <row r="57" spans="1:22" ht="12.75" customHeight="1" x14ac:dyDescent="0.2">
      <c r="A57" s="25"/>
      <c r="B57" s="69" t="s">
        <v>46</v>
      </c>
      <c r="C57" s="69"/>
      <c r="D57" s="69"/>
      <c r="E57" s="69"/>
      <c r="F57" s="69"/>
      <c r="G57" s="69"/>
      <c r="H57" s="69"/>
      <c r="I57" s="69"/>
      <c r="J57" s="69"/>
      <c r="K57" s="69"/>
      <c r="L57" s="31" t="s">
        <v>49</v>
      </c>
      <c r="M57" s="32" t="s">
        <v>11</v>
      </c>
      <c r="N57" s="33">
        <v>5</v>
      </c>
      <c r="O57" s="33"/>
      <c r="P57" s="19">
        <f t="shared" si="1"/>
        <v>132000</v>
      </c>
      <c r="Q57" s="33"/>
      <c r="R57" s="19"/>
      <c r="S57" s="10"/>
      <c r="T57" s="9"/>
      <c r="U57" s="2"/>
      <c r="V57" s="2"/>
    </row>
    <row r="58" spans="1:22" ht="12.75" customHeight="1" x14ac:dyDescent="0.2">
      <c r="A58" s="25"/>
      <c r="B58" s="69" t="s">
        <v>48</v>
      </c>
      <c r="C58" s="69"/>
      <c r="D58" s="69"/>
      <c r="E58" s="69"/>
      <c r="F58" s="69"/>
      <c r="G58" s="69"/>
      <c r="H58" s="69"/>
      <c r="I58" s="69"/>
      <c r="J58" s="69"/>
      <c r="K58" s="69"/>
      <c r="L58" s="31" t="s">
        <v>49</v>
      </c>
      <c r="M58" s="32" t="s">
        <v>11</v>
      </c>
      <c r="N58" s="33">
        <v>5</v>
      </c>
      <c r="O58" s="33">
        <v>3</v>
      </c>
      <c r="P58" s="19">
        <f t="shared" si="1"/>
        <v>132000</v>
      </c>
      <c r="Q58" s="33"/>
      <c r="R58" s="19"/>
      <c r="S58" s="10"/>
      <c r="T58" s="9"/>
      <c r="U58" s="2"/>
      <c r="V58" s="2"/>
    </row>
    <row r="59" spans="1:22" ht="12.75" customHeight="1" x14ac:dyDescent="0.2">
      <c r="A59" s="25"/>
      <c r="B59" s="69" t="s">
        <v>7</v>
      </c>
      <c r="C59" s="69"/>
      <c r="D59" s="69"/>
      <c r="E59" s="69"/>
      <c r="F59" s="69"/>
      <c r="G59" s="69"/>
      <c r="H59" s="69"/>
      <c r="I59" s="69"/>
      <c r="J59" s="69"/>
      <c r="K59" s="69"/>
      <c r="L59" s="31" t="s">
        <v>49</v>
      </c>
      <c r="M59" s="32" t="s">
        <v>11</v>
      </c>
      <c r="N59" s="33">
        <v>5</v>
      </c>
      <c r="O59" s="33">
        <v>3</v>
      </c>
      <c r="P59" s="19">
        <f t="shared" si="1"/>
        <v>132000</v>
      </c>
      <c r="Q59" s="33"/>
      <c r="R59" s="19"/>
      <c r="S59" s="10"/>
      <c r="T59" s="9"/>
      <c r="U59" s="2"/>
      <c r="V59" s="2"/>
    </row>
    <row r="60" spans="1:22" ht="12.75" customHeight="1" x14ac:dyDescent="0.2">
      <c r="A60" s="25"/>
      <c r="B60" s="69" t="s">
        <v>16</v>
      </c>
      <c r="C60" s="69"/>
      <c r="D60" s="69"/>
      <c r="E60" s="69"/>
      <c r="F60" s="69"/>
      <c r="G60" s="69"/>
      <c r="H60" s="69"/>
      <c r="I60" s="69"/>
      <c r="J60" s="69"/>
      <c r="K60" s="69"/>
      <c r="L60" s="31" t="s">
        <v>49</v>
      </c>
      <c r="M60" s="32" t="s">
        <v>11</v>
      </c>
      <c r="N60" s="33">
        <v>5</v>
      </c>
      <c r="O60" s="33">
        <v>3</v>
      </c>
      <c r="P60" s="19">
        <f t="shared" si="1"/>
        <v>132000</v>
      </c>
      <c r="Q60" s="33"/>
      <c r="R60" s="19"/>
      <c r="S60" s="10"/>
      <c r="T60" s="9"/>
      <c r="U60" s="2"/>
      <c r="V60" s="2"/>
    </row>
    <row r="61" spans="1:22" ht="12.75" customHeight="1" x14ac:dyDescent="0.2">
      <c r="A61" s="25"/>
      <c r="B61" s="69" t="s">
        <v>37</v>
      </c>
      <c r="C61" s="69"/>
      <c r="D61" s="69"/>
      <c r="E61" s="69"/>
      <c r="F61" s="69"/>
      <c r="G61" s="69"/>
      <c r="H61" s="69"/>
      <c r="I61" s="69"/>
      <c r="J61" s="69"/>
      <c r="K61" s="69"/>
      <c r="L61" s="31" t="s">
        <v>49</v>
      </c>
      <c r="M61" s="32" t="s">
        <v>11</v>
      </c>
      <c r="N61" s="33">
        <v>5</v>
      </c>
      <c r="O61" s="33">
        <v>3</v>
      </c>
      <c r="P61" s="19">
        <v>132000</v>
      </c>
      <c r="Q61" s="33"/>
      <c r="R61" s="19"/>
      <c r="S61" s="10"/>
      <c r="T61" s="9"/>
      <c r="U61" s="2"/>
      <c r="V61" s="2"/>
    </row>
    <row r="62" spans="1:22" ht="62.25" customHeight="1" x14ac:dyDescent="0.2">
      <c r="A62" s="25"/>
      <c r="B62" s="65" t="s">
        <v>80</v>
      </c>
      <c r="C62" s="65"/>
      <c r="D62" s="65"/>
      <c r="E62" s="65"/>
      <c r="F62" s="65"/>
      <c r="G62" s="65" t="s">
        <v>97</v>
      </c>
      <c r="H62" s="65"/>
      <c r="I62" s="65"/>
      <c r="J62" s="65"/>
      <c r="K62" s="65"/>
      <c r="L62" s="28" t="s">
        <v>47</v>
      </c>
      <c r="M62" s="29"/>
      <c r="N62" s="30"/>
      <c r="O62" s="30"/>
      <c r="P62" s="18">
        <f>SUM(P63+P66)</f>
        <v>55000</v>
      </c>
      <c r="Q62" s="30"/>
      <c r="R62" s="18"/>
      <c r="S62" s="10"/>
      <c r="T62" s="9"/>
      <c r="U62" s="2"/>
      <c r="V62" s="2"/>
    </row>
    <row r="63" spans="1:22" ht="24.75" customHeight="1" x14ac:dyDescent="0.2">
      <c r="A63" s="25"/>
      <c r="B63" s="69" t="s">
        <v>19</v>
      </c>
      <c r="C63" s="69"/>
      <c r="D63" s="69"/>
      <c r="E63" s="69"/>
      <c r="F63" s="69"/>
      <c r="G63" s="69"/>
      <c r="H63" s="69"/>
      <c r="I63" s="69"/>
      <c r="J63" s="69"/>
      <c r="K63" s="69"/>
      <c r="L63" s="42" t="s">
        <v>47</v>
      </c>
      <c r="M63" s="32" t="s">
        <v>11</v>
      </c>
      <c r="N63" s="33"/>
      <c r="O63" s="33"/>
      <c r="P63" s="19">
        <f>SUM(P64)</f>
        <v>5000</v>
      </c>
      <c r="Q63" s="33"/>
      <c r="R63" s="19"/>
      <c r="S63" s="10"/>
      <c r="T63" s="9"/>
      <c r="U63" s="2"/>
      <c r="V63" s="2"/>
    </row>
    <row r="64" spans="1:22" ht="12" customHeight="1" x14ac:dyDescent="0.2">
      <c r="A64" s="25"/>
      <c r="B64" s="69" t="s">
        <v>48</v>
      </c>
      <c r="C64" s="69"/>
      <c r="D64" s="69"/>
      <c r="E64" s="69"/>
      <c r="F64" s="69"/>
      <c r="G64" s="69"/>
      <c r="H64" s="69"/>
      <c r="I64" s="69"/>
      <c r="J64" s="69"/>
      <c r="K64" s="69"/>
      <c r="L64" s="42" t="s">
        <v>47</v>
      </c>
      <c r="M64" s="32" t="s">
        <v>11</v>
      </c>
      <c r="N64" s="33">
        <v>5</v>
      </c>
      <c r="O64" s="33">
        <v>3</v>
      </c>
      <c r="P64" s="19">
        <f>SUM(P65)</f>
        <v>5000</v>
      </c>
      <c r="Q64" s="33"/>
      <c r="R64" s="19"/>
      <c r="S64" s="10"/>
      <c r="T64" s="9"/>
      <c r="U64" s="2"/>
      <c r="V64" s="2"/>
    </row>
    <row r="65" spans="1:22" ht="12.75" customHeight="1" x14ac:dyDescent="0.2">
      <c r="A65" s="25"/>
      <c r="B65" s="69" t="s">
        <v>14</v>
      </c>
      <c r="C65" s="69"/>
      <c r="D65" s="69"/>
      <c r="E65" s="69"/>
      <c r="F65" s="69"/>
      <c r="G65" s="69"/>
      <c r="H65" s="69"/>
      <c r="I65" s="69"/>
      <c r="J65" s="69"/>
      <c r="K65" s="69"/>
      <c r="L65" s="42" t="s">
        <v>47</v>
      </c>
      <c r="M65" s="32" t="s">
        <v>11</v>
      </c>
      <c r="N65" s="33">
        <v>5</v>
      </c>
      <c r="O65" s="33">
        <v>3</v>
      </c>
      <c r="P65" s="19">
        <v>5000</v>
      </c>
      <c r="Q65" s="33"/>
      <c r="R65" s="19"/>
      <c r="S65" s="10"/>
      <c r="T65" s="9"/>
      <c r="U65" s="2"/>
      <c r="V65" s="2"/>
    </row>
    <row r="66" spans="1:22" ht="12.75" customHeight="1" x14ac:dyDescent="0.2">
      <c r="A66" s="25"/>
      <c r="B66" s="69" t="s">
        <v>30</v>
      </c>
      <c r="C66" s="69"/>
      <c r="D66" s="69"/>
      <c r="E66" s="69"/>
      <c r="F66" s="69"/>
      <c r="G66" s="69"/>
      <c r="H66" s="69"/>
      <c r="I66" s="69"/>
      <c r="J66" s="69"/>
      <c r="K66" s="69"/>
      <c r="L66" s="31" t="s">
        <v>47</v>
      </c>
      <c r="M66" s="32" t="s">
        <v>27</v>
      </c>
      <c r="N66" s="33">
        <v>0</v>
      </c>
      <c r="O66" s="33">
        <v>0</v>
      </c>
      <c r="P66" s="43">
        <f>SUM(P67)</f>
        <v>50000</v>
      </c>
      <c r="Q66" s="33"/>
      <c r="R66" s="43"/>
      <c r="S66" s="10"/>
      <c r="T66" s="9"/>
      <c r="U66" s="2"/>
      <c r="V66" s="2"/>
    </row>
    <row r="67" spans="1:22" ht="12.75" customHeight="1" x14ac:dyDescent="0.2">
      <c r="A67" s="25"/>
      <c r="B67" s="69" t="s">
        <v>7</v>
      </c>
      <c r="C67" s="69"/>
      <c r="D67" s="69"/>
      <c r="E67" s="69"/>
      <c r="F67" s="69"/>
      <c r="G67" s="69"/>
      <c r="H67" s="69"/>
      <c r="I67" s="69"/>
      <c r="J67" s="69"/>
      <c r="K67" s="69"/>
      <c r="L67" s="31" t="s">
        <v>47</v>
      </c>
      <c r="M67" s="32" t="s">
        <v>27</v>
      </c>
      <c r="N67" s="33">
        <v>5</v>
      </c>
      <c r="O67" s="33">
        <v>3</v>
      </c>
      <c r="P67" s="43">
        <f>SUM(P68)</f>
        <v>50000</v>
      </c>
      <c r="Q67" s="33"/>
      <c r="R67" s="43"/>
      <c r="S67" s="10"/>
      <c r="T67" s="9"/>
      <c r="U67" s="2"/>
      <c r="V67" s="2"/>
    </row>
    <row r="68" spans="1:22" ht="12.75" customHeight="1" x14ac:dyDescent="0.2">
      <c r="A68" s="25"/>
      <c r="B68" s="69" t="s">
        <v>29</v>
      </c>
      <c r="C68" s="69"/>
      <c r="D68" s="69"/>
      <c r="E68" s="69"/>
      <c r="F68" s="69"/>
      <c r="G68" s="69"/>
      <c r="H68" s="69"/>
      <c r="I68" s="69"/>
      <c r="J68" s="69"/>
      <c r="K68" s="69"/>
      <c r="L68" s="31" t="s">
        <v>47</v>
      </c>
      <c r="M68" s="32" t="s">
        <v>27</v>
      </c>
      <c r="N68" s="33">
        <v>5</v>
      </c>
      <c r="O68" s="33">
        <v>3</v>
      </c>
      <c r="P68" s="43">
        <v>50000</v>
      </c>
      <c r="Q68" s="33"/>
      <c r="R68" s="43"/>
      <c r="S68" s="10"/>
      <c r="T68" s="9"/>
      <c r="U68" s="2"/>
      <c r="V68" s="2"/>
    </row>
    <row r="69" spans="1:22" ht="33.75" customHeight="1" x14ac:dyDescent="0.2">
      <c r="A69" s="25"/>
      <c r="B69" s="70" t="s">
        <v>94</v>
      </c>
      <c r="C69" s="70"/>
      <c r="D69" s="70"/>
      <c r="E69" s="70"/>
      <c r="F69" s="70"/>
      <c r="G69" s="70"/>
      <c r="H69" s="70"/>
      <c r="I69" s="70"/>
      <c r="J69" s="70"/>
      <c r="K69" s="70"/>
      <c r="L69" s="28" t="s">
        <v>43</v>
      </c>
      <c r="M69" s="29"/>
      <c r="N69" s="30"/>
      <c r="O69" s="30"/>
      <c r="P69" s="18">
        <f>SUM(P70+P83+P89)</f>
        <v>3678600</v>
      </c>
      <c r="Q69" s="30"/>
      <c r="R69" s="18"/>
      <c r="S69" s="10"/>
      <c r="T69" s="9"/>
      <c r="U69" s="2"/>
      <c r="V69" s="2"/>
    </row>
    <row r="70" spans="1:22" ht="24" customHeight="1" x14ac:dyDescent="0.2">
      <c r="A70" s="25"/>
      <c r="B70" s="83" t="s">
        <v>19</v>
      </c>
      <c r="C70" s="83"/>
      <c r="D70" s="83"/>
      <c r="E70" s="83"/>
      <c r="F70" s="83"/>
      <c r="G70" s="83"/>
      <c r="H70" s="83"/>
      <c r="I70" s="83"/>
      <c r="J70" s="83"/>
      <c r="K70" s="83"/>
      <c r="L70" s="44" t="s">
        <v>43</v>
      </c>
      <c r="M70" s="45" t="s">
        <v>11</v>
      </c>
      <c r="N70" s="46"/>
      <c r="O70" s="46"/>
      <c r="P70" s="47">
        <f>SUM(P71)</f>
        <v>2449600</v>
      </c>
      <c r="Q70" s="46"/>
      <c r="R70" s="47"/>
      <c r="S70" s="10"/>
      <c r="T70" s="9"/>
      <c r="U70" s="2"/>
      <c r="V70" s="2"/>
    </row>
    <row r="71" spans="1:22" ht="12.75" customHeight="1" x14ac:dyDescent="0.2">
      <c r="A71" s="25"/>
      <c r="B71" s="69" t="s">
        <v>45</v>
      </c>
      <c r="C71" s="69"/>
      <c r="D71" s="69"/>
      <c r="E71" s="69"/>
      <c r="F71" s="69"/>
      <c r="G71" s="69"/>
      <c r="H71" s="69"/>
      <c r="I71" s="69"/>
      <c r="J71" s="69"/>
      <c r="K71" s="69"/>
      <c r="L71" s="31" t="s">
        <v>43</v>
      </c>
      <c r="M71" s="32" t="s">
        <v>11</v>
      </c>
      <c r="N71" s="33">
        <v>8</v>
      </c>
      <c r="O71" s="33"/>
      <c r="P71" s="47">
        <f>SUM(P72)</f>
        <v>2449600</v>
      </c>
      <c r="Q71" s="33"/>
      <c r="R71" s="47"/>
      <c r="S71" s="10"/>
      <c r="T71" s="9"/>
      <c r="U71" s="2"/>
      <c r="V71" s="2"/>
    </row>
    <row r="72" spans="1:22" ht="12.75" customHeight="1" x14ac:dyDescent="0.2">
      <c r="A72" s="25"/>
      <c r="B72" s="69" t="s">
        <v>44</v>
      </c>
      <c r="C72" s="69"/>
      <c r="D72" s="69"/>
      <c r="E72" s="69"/>
      <c r="F72" s="69"/>
      <c r="G72" s="69"/>
      <c r="H72" s="69"/>
      <c r="I72" s="69"/>
      <c r="J72" s="69"/>
      <c r="K72" s="69"/>
      <c r="L72" s="31" t="s">
        <v>43</v>
      </c>
      <c r="M72" s="32" t="s">
        <v>11</v>
      </c>
      <c r="N72" s="33">
        <v>8</v>
      </c>
      <c r="O72" s="33">
        <v>1</v>
      </c>
      <c r="P72" s="47">
        <f>SUM(P73+P80)</f>
        <v>2449600</v>
      </c>
      <c r="Q72" s="33"/>
      <c r="R72" s="47"/>
      <c r="S72" s="10"/>
      <c r="T72" s="9"/>
      <c r="U72" s="2"/>
      <c r="V72" s="2"/>
    </row>
    <row r="73" spans="1:22" ht="12.75" customHeight="1" x14ac:dyDescent="0.2">
      <c r="A73" s="25"/>
      <c r="B73" s="69" t="s">
        <v>7</v>
      </c>
      <c r="C73" s="69"/>
      <c r="D73" s="69"/>
      <c r="E73" s="69"/>
      <c r="F73" s="69"/>
      <c r="G73" s="69"/>
      <c r="H73" s="69"/>
      <c r="I73" s="69"/>
      <c r="J73" s="69"/>
      <c r="K73" s="69"/>
      <c r="L73" s="31" t="s">
        <v>43</v>
      </c>
      <c r="M73" s="32" t="s">
        <v>11</v>
      </c>
      <c r="N73" s="33">
        <v>8</v>
      </c>
      <c r="O73" s="33">
        <v>1</v>
      </c>
      <c r="P73" s="22">
        <f>SUM(P74)</f>
        <v>1405600</v>
      </c>
      <c r="Q73" s="33"/>
      <c r="R73" s="22"/>
      <c r="S73" s="10"/>
      <c r="T73" s="9"/>
      <c r="U73" s="2"/>
      <c r="V73" s="2"/>
    </row>
    <row r="74" spans="1:22" ht="12.75" customHeight="1" x14ac:dyDescent="0.2">
      <c r="A74" s="25"/>
      <c r="B74" s="69" t="s">
        <v>16</v>
      </c>
      <c r="C74" s="69"/>
      <c r="D74" s="69"/>
      <c r="E74" s="69"/>
      <c r="F74" s="69"/>
      <c r="G74" s="69"/>
      <c r="H74" s="69"/>
      <c r="I74" s="69"/>
      <c r="J74" s="69"/>
      <c r="K74" s="69"/>
      <c r="L74" s="31" t="s">
        <v>43</v>
      </c>
      <c r="M74" s="32" t="s">
        <v>11</v>
      </c>
      <c r="N74" s="33">
        <v>8</v>
      </c>
      <c r="O74" s="33">
        <v>1</v>
      </c>
      <c r="P74" s="22">
        <f>SUM(P75+P76+P77+P78+P79)</f>
        <v>1405600</v>
      </c>
      <c r="Q74" s="33"/>
      <c r="R74" s="22"/>
      <c r="S74" s="10"/>
      <c r="T74" s="9"/>
      <c r="U74" s="2"/>
      <c r="V74" s="2"/>
    </row>
    <row r="75" spans="1:22" ht="12.75" customHeight="1" x14ac:dyDescent="0.2">
      <c r="A75" s="25"/>
      <c r="B75" s="69" t="s">
        <v>15</v>
      </c>
      <c r="C75" s="69"/>
      <c r="D75" s="69"/>
      <c r="E75" s="69"/>
      <c r="F75" s="69"/>
      <c r="G75" s="69"/>
      <c r="H75" s="69"/>
      <c r="I75" s="69"/>
      <c r="J75" s="69"/>
      <c r="K75" s="69"/>
      <c r="L75" s="31" t="s">
        <v>43</v>
      </c>
      <c r="M75" s="32" t="s">
        <v>11</v>
      </c>
      <c r="N75" s="33">
        <v>8</v>
      </c>
      <c r="O75" s="33">
        <v>1</v>
      </c>
      <c r="P75" s="22">
        <v>34000</v>
      </c>
      <c r="Q75" s="33"/>
      <c r="R75" s="22"/>
      <c r="S75" s="10"/>
      <c r="T75" s="9"/>
      <c r="U75" s="2"/>
      <c r="V75" s="2"/>
    </row>
    <row r="76" spans="1:22" ht="12.75" customHeight="1" x14ac:dyDescent="0.2">
      <c r="A76" s="25"/>
      <c r="B76" s="69" t="s">
        <v>37</v>
      </c>
      <c r="C76" s="69"/>
      <c r="D76" s="69"/>
      <c r="E76" s="69"/>
      <c r="F76" s="69"/>
      <c r="G76" s="69"/>
      <c r="H76" s="69"/>
      <c r="I76" s="69"/>
      <c r="J76" s="69"/>
      <c r="K76" s="69"/>
      <c r="L76" s="31" t="s">
        <v>43</v>
      </c>
      <c r="M76" s="32" t="s">
        <v>11</v>
      </c>
      <c r="N76" s="33">
        <v>8</v>
      </c>
      <c r="O76" s="33">
        <v>1</v>
      </c>
      <c r="P76" s="22">
        <v>1061500</v>
      </c>
      <c r="Q76" s="33"/>
      <c r="R76" s="22"/>
      <c r="S76" s="10"/>
      <c r="T76" s="9"/>
      <c r="U76" s="2"/>
      <c r="V76" s="2"/>
    </row>
    <row r="77" spans="1:22" ht="15" customHeight="1" x14ac:dyDescent="0.2">
      <c r="A77" s="25"/>
      <c r="B77" s="48"/>
      <c r="C77" s="48"/>
      <c r="D77" s="48"/>
      <c r="E77" s="48"/>
      <c r="F77" s="48"/>
      <c r="G77" s="48"/>
      <c r="H77" s="48"/>
      <c r="I77" s="48"/>
      <c r="J77" s="48"/>
      <c r="K77" s="59" t="s">
        <v>70</v>
      </c>
      <c r="L77" s="31" t="s">
        <v>43</v>
      </c>
      <c r="M77" s="32" t="s">
        <v>11</v>
      </c>
      <c r="N77" s="33">
        <v>8</v>
      </c>
      <c r="O77" s="33">
        <v>1</v>
      </c>
      <c r="P77" s="22">
        <v>400</v>
      </c>
      <c r="Q77" s="33"/>
      <c r="R77" s="22"/>
      <c r="S77" s="10"/>
      <c r="T77" s="9"/>
      <c r="U77" s="2"/>
      <c r="V77" s="2"/>
    </row>
    <row r="78" spans="1:22" ht="12.75" customHeight="1" x14ac:dyDescent="0.25">
      <c r="A78" s="25"/>
      <c r="B78" s="71" t="s">
        <v>59</v>
      </c>
      <c r="C78" s="72"/>
      <c r="D78" s="72"/>
      <c r="E78" s="72"/>
      <c r="F78" s="72"/>
      <c r="G78" s="72"/>
      <c r="H78" s="72"/>
      <c r="I78" s="72"/>
      <c r="J78" s="72"/>
      <c r="K78" s="72"/>
      <c r="L78" s="31" t="s">
        <v>43</v>
      </c>
      <c r="M78" s="32" t="s">
        <v>11</v>
      </c>
      <c r="N78" s="33">
        <v>8</v>
      </c>
      <c r="O78" s="33">
        <v>1</v>
      </c>
      <c r="P78" s="22">
        <v>274700</v>
      </c>
      <c r="Q78" s="33"/>
      <c r="R78" s="22"/>
      <c r="S78" s="10"/>
      <c r="T78" s="9"/>
      <c r="U78" s="2"/>
      <c r="V78" s="2"/>
    </row>
    <row r="79" spans="1:22" ht="12.75" customHeight="1" x14ac:dyDescent="0.2">
      <c r="A79" s="25"/>
      <c r="B79" s="77" t="s">
        <v>64</v>
      </c>
      <c r="C79" s="77"/>
      <c r="D79" s="77"/>
      <c r="E79" s="77"/>
      <c r="F79" s="77"/>
      <c r="G79" s="77"/>
      <c r="H79" s="77"/>
      <c r="I79" s="77"/>
      <c r="J79" s="77"/>
      <c r="K79" s="77"/>
      <c r="L79" s="31" t="s">
        <v>43</v>
      </c>
      <c r="M79" s="32" t="s">
        <v>11</v>
      </c>
      <c r="N79" s="33">
        <v>8</v>
      </c>
      <c r="O79" s="33">
        <v>1</v>
      </c>
      <c r="P79" s="22">
        <v>35000</v>
      </c>
      <c r="Q79" s="33"/>
      <c r="R79" s="22"/>
      <c r="S79" s="10"/>
      <c r="T79" s="9"/>
      <c r="U79" s="2"/>
      <c r="V79" s="2"/>
    </row>
    <row r="80" spans="1:22" ht="12.75" customHeight="1" x14ac:dyDescent="0.2">
      <c r="A80" s="25"/>
      <c r="B80" s="69" t="s">
        <v>14</v>
      </c>
      <c r="C80" s="69"/>
      <c r="D80" s="69"/>
      <c r="E80" s="69"/>
      <c r="F80" s="69"/>
      <c r="G80" s="69"/>
      <c r="H80" s="69"/>
      <c r="I80" s="69"/>
      <c r="J80" s="69"/>
      <c r="K80" s="69"/>
      <c r="L80" s="31" t="s">
        <v>43</v>
      </c>
      <c r="M80" s="32" t="s">
        <v>11</v>
      </c>
      <c r="N80" s="33">
        <v>8</v>
      </c>
      <c r="O80" s="33">
        <v>1</v>
      </c>
      <c r="P80" s="22">
        <f>SUM(P81+P82)</f>
        <v>1044000</v>
      </c>
      <c r="Q80" s="33"/>
      <c r="R80" s="22"/>
      <c r="S80" s="10"/>
      <c r="T80" s="9"/>
      <c r="U80" s="2"/>
      <c r="V80" s="2"/>
    </row>
    <row r="81" spans="1:22" ht="15" customHeight="1" x14ac:dyDescent="0.2">
      <c r="A81" s="25"/>
      <c r="B81" s="69" t="s">
        <v>13</v>
      </c>
      <c r="C81" s="69"/>
      <c r="D81" s="69"/>
      <c r="E81" s="69"/>
      <c r="F81" s="69"/>
      <c r="G81" s="69"/>
      <c r="H81" s="69"/>
      <c r="I81" s="69"/>
      <c r="J81" s="69"/>
      <c r="K81" s="69"/>
      <c r="L81" s="31" t="s">
        <v>43</v>
      </c>
      <c r="M81" s="32" t="s">
        <v>11</v>
      </c>
      <c r="N81" s="33">
        <v>8</v>
      </c>
      <c r="O81" s="33">
        <v>1</v>
      </c>
      <c r="P81" s="22">
        <v>1044000</v>
      </c>
      <c r="Q81" s="33"/>
      <c r="R81" s="22"/>
      <c r="S81" s="10"/>
      <c r="T81" s="9"/>
      <c r="U81" s="2"/>
      <c r="V81" s="2"/>
    </row>
    <row r="82" spans="1:22" ht="15" customHeight="1" x14ac:dyDescent="0.2">
      <c r="A82" s="25"/>
      <c r="B82" s="60"/>
      <c r="C82" s="60"/>
      <c r="D82" s="60"/>
      <c r="E82" s="60"/>
      <c r="F82" s="60"/>
      <c r="G82" s="60"/>
      <c r="H82" s="60"/>
      <c r="I82" s="60"/>
      <c r="J82" s="60"/>
      <c r="K82" s="60" t="s">
        <v>84</v>
      </c>
      <c r="L82" s="31" t="s">
        <v>43</v>
      </c>
      <c r="M82" s="32" t="s">
        <v>11</v>
      </c>
      <c r="N82" s="33">
        <v>8</v>
      </c>
      <c r="O82" s="33">
        <v>1</v>
      </c>
      <c r="P82" s="22">
        <v>0</v>
      </c>
      <c r="Q82" s="33"/>
      <c r="R82" s="22"/>
      <c r="S82" s="10"/>
      <c r="T82" s="9"/>
      <c r="U82" s="2"/>
      <c r="V82" s="2"/>
    </row>
    <row r="83" spans="1:22" ht="12.75" customHeight="1" x14ac:dyDescent="0.2">
      <c r="A83" s="25"/>
      <c r="B83" s="71" t="s">
        <v>26</v>
      </c>
      <c r="C83" s="71"/>
      <c r="D83" s="71"/>
      <c r="E83" s="71"/>
      <c r="F83" s="71"/>
      <c r="G83" s="71"/>
      <c r="H83" s="71"/>
      <c r="I83" s="71"/>
      <c r="J83" s="71"/>
      <c r="K83" s="71"/>
      <c r="L83" s="42" t="s">
        <v>43</v>
      </c>
      <c r="M83" s="49" t="s">
        <v>21</v>
      </c>
      <c r="N83" s="33">
        <v>8</v>
      </c>
      <c r="O83" s="33">
        <v>1</v>
      </c>
      <c r="P83" s="19">
        <v>1129000</v>
      </c>
      <c r="Q83" s="37"/>
      <c r="R83" s="19"/>
      <c r="S83" s="10"/>
      <c r="T83" s="9"/>
      <c r="U83" s="2"/>
      <c r="V83" s="2"/>
    </row>
    <row r="84" spans="1:22" ht="12.75" customHeight="1" x14ac:dyDescent="0.2">
      <c r="A84" s="25"/>
      <c r="B84" s="69" t="s">
        <v>45</v>
      </c>
      <c r="C84" s="69"/>
      <c r="D84" s="69"/>
      <c r="E84" s="69"/>
      <c r="F84" s="69"/>
      <c r="G84" s="69"/>
      <c r="H84" s="69"/>
      <c r="I84" s="69"/>
      <c r="J84" s="69"/>
      <c r="K84" s="69"/>
      <c r="L84" s="31" t="s">
        <v>43</v>
      </c>
      <c r="M84" s="32" t="s">
        <v>21</v>
      </c>
      <c r="N84" s="33">
        <v>8</v>
      </c>
      <c r="O84" s="33"/>
      <c r="P84" s="22">
        <v>1129000</v>
      </c>
      <c r="Q84" s="33"/>
      <c r="R84" s="22"/>
      <c r="S84" s="10"/>
      <c r="T84" s="9"/>
      <c r="U84" s="2"/>
      <c r="V84" s="2"/>
    </row>
    <row r="85" spans="1:22" ht="12.75" customHeight="1" x14ac:dyDescent="0.2">
      <c r="A85" s="25"/>
      <c r="B85" s="69" t="s">
        <v>44</v>
      </c>
      <c r="C85" s="69"/>
      <c r="D85" s="69"/>
      <c r="E85" s="69"/>
      <c r="F85" s="69"/>
      <c r="G85" s="69"/>
      <c r="H85" s="69"/>
      <c r="I85" s="69"/>
      <c r="J85" s="69"/>
      <c r="K85" s="69"/>
      <c r="L85" s="31" t="s">
        <v>43</v>
      </c>
      <c r="M85" s="32" t="s">
        <v>21</v>
      </c>
      <c r="N85" s="33">
        <v>8</v>
      </c>
      <c r="O85" s="33">
        <v>1</v>
      </c>
      <c r="P85" s="22">
        <v>1129000</v>
      </c>
      <c r="Q85" s="33"/>
      <c r="R85" s="22"/>
      <c r="S85" s="10"/>
      <c r="T85" s="9"/>
      <c r="U85" s="2"/>
      <c r="V85" s="2"/>
    </row>
    <row r="86" spans="1:22" ht="12.75" customHeight="1" x14ac:dyDescent="0.2">
      <c r="A86" s="25"/>
      <c r="B86" s="69" t="s">
        <v>7</v>
      </c>
      <c r="C86" s="69"/>
      <c r="D86" s="69"/>
      <c r="E86" s="69"/>
      <c r="F86" s="69"/>
      <c r="G86" s="69"/>
      <c r="H86" s="69"/>
      <c r="I86" s="69"/>
      <c r="J86" s="69"/>
      <c r="K86" s="69"/>
      <c r="L86" s="31" t="s">
        <v>43</v>
      </c>
      <c r="M86" s="32" t="s">
        <v>21</v>
      </c>
      <c r="N86" s="33">
        <v>8</v>
      </c>
      <c r="O86" s="33">
        <v>1</v>
      </c>
      <c r="P86" s="22">
        <v>1129000</v>
      </c>
      <c r="Q86" s="33"/>
      <c r="R86" s="22"/>
      <c r="S86" s="10"/>
      <c r="T86" s="9"/>
      <c r="U86" s="2"/>
      <c r="V86" s="2"/>
    </row>
    <row r="87" spans="1:22" ht="12.75" customHeight="1" x14ac:dyDescent="0.2">
      <c r="A87" s="25"/>
      <c r="B87" s="69" t="s">
        <v>24</v>
      </c>
      <c r="C87" s="69"/>
      <c r="D87" s="69"/>
      <c r="E87" s="69"/>
      <c r="F87" s="69"/>
      <c r="G87" s="69"/>
      <c r="H87" s="69"/>
      <c r="I87" s="69"/>
      <c r="J87" s="69"/>
      <c r="K87" s="69"/>
      <c r="L87" s="31" t="s">
        <v>43</v>
      </c>
      <c r="M87" s="32" t="s">
        <v>21</v>
      </c>
      <c r="N87" s="33">
        <v>8</v>
      </c>
      <c r="O87" s="33">
        <v>1</v>
      </c>
      <c r="P87" s="22">
        <v>1129000</v>
      </c>
      <c r="Q87" s="33"/>
      <c r="R87" s="22"/>
      <c r="S87" s="10"/>
      <c r="T87" s="9"/>
      <c r="U87" s="2"/>
      <c r="V87" s="2"/>
    </row>
    <row r="88" spans="1:22" ht="21.75" customHeight="1" x14ac:dyDescent="0.2">
      <c r="A88" s="25"/>
      <c r="B88" s="69" t="s">
        <v>23</v>
      </c>
      <c r="C88" s="69"/>
      <c r="D88" s="69"/>
      <c r="E88" s="69"/>
      <c r="F88" s="69"/>
      <c r="G88" s="69"/>
      <c r="H88" s="69"/>
      <c r="I88" s="69"/>
      <c r="J88" s="69"/>
      <c r="K88" s="69"/>
      <c r="L88" s="31" t="s">
        <v>43</v>
      </c>
      <c r="M88" s="32" t="s">
        <v>21</v>
      </c>
      <c r="N88" s="33">
        <v>8</v>
      </c>
      <c r="O88" s="33">
        <v>1</v>
      </c>
      <c r="P88" s="22">
        <v>1129000</v>
      </c>
      <c r="Q88" s="33"/>
      <c r="R88" s="22"/>
      <c r="S88" s="10"/>
      <c r="T88" s="9"/>
      <c r="U88" s="2"/>
      <c r="V88" s="2"/>
    </row>
    <row r="89" spans="1:22" ht="12.75" customHeight="1" x14ac:dyDescent="0.2">
      <c r="A89" s="25"/>
      <c r="B89" s="71" t="s">
        <v>30</v>
      </c>
      <c r="C89" s="71"/>
      <c r="D89" s="71"/>
      <c r="E89" s="71"/>
      <c r="F89" s="71"/>
      <c r="G89" s="71"/>
      <c r="H89" s="71"/>
      <c r="I89" s="71"/>
      <c r="J89" s="71"/>
      <c r="K89" s="71"/>
      <c r="L89" s="42" t="s">
        <v>43</v>
      </c>
      <c r="M89" s="49" t="s">
        <v>27</v>
      </c>
      <c r="N89" s="33">
        <v>8</v>
      </c>
      <c r="O89" s="33">
        <v>1</v>
      </c>
      <c r="P89" s="19">
        <f>SUM(P90)</f>
        <v>100000</v>
      </c>
      <c r="Q89" s="37"/>
      <c r="R89" s="19"/>
      <c r="S89" s="10"/>
      <c r="T89" s="9"/>
      <c r="U89" s="2"/>
      <c r="V89" s="2"/>
    </row>
    <row r="90" spans="1:22" ht="12.75" customHeight="1" x14ac:dyDescent="0.2">
      <c r="A90" s="25"/>
      <c r="B90" s="69" t="s">
        <v>45</v>
      </c>
      <c r="C90" s="69"/>
      <c r="D90" s="69"/>
      <c r="E90" s="69"/>
      <c r="F90" s="69"/>
      <c r="G90" s="69"/>
      <c r="H90" s="69"/>
      <c r="I90" s="69"/>
      <c r="J90" s="69"/>
      <c r="K90" s="69"/>
      <c r="L90" s="31" t="s">
        <v>43</v>
      </c>
      <c r="M90" s="32" t="s">
        <v>27</v>
      </c>
      <c r="N90" s="33">
        <v>8</v>
      </c>
      <c r="O90" s="33"/>
      <c r="P90" s="19">
        <f>SUM(P91)</f>
        <v>100000</v>
      </c>
      <c r="Q90" s="33"/>
      <c r="R90" s="19"/>
      <c r="S90" s="10"/>
      <c r="T90" s="9"/>
      <c r="U90" s="2"/>
      <c r="V90" s="2"/>
    </row>
    <row r="91" spans="1:22" ht="12.75" customHeight="1" x14ac:dyDescent="0.2">
      <c r="A91" s="25"/>
      <c r="B91" s="69" t="s">
        <v>44</v>
      </c>
      <c r="C91" s="69"/>
      <c r="D91" s="69"/>
      <c r="E91" s="69"/>
      <c r="F91" s="69"/>
      <c r="G91" s="69"/>
      <c r="H91" s="69"/>
      <c r="I91" s="69"/>
      <c r="J91" s="69"/>
      <c r="K91" s="69"/>
      <c r="L91" s="31" t="s">
        <v>43</v>
      </c>
      <c r="M91" s="32" t="s">
        <v>27</v>
      </c>
      <c r="N91" s="33">
        <v>8</v>
      </c>
      <c r="O91" s="33">
        <v>1</v>
      </c>
      <c r="P91" s="19">
        <f>SUM(P92)</f>
        <v>100000</v>
      </c>
      <c r="Q91" s="33"/>
      <c r="R91" s="19"/>
      <c r="S91" s="10"/>
      <c r="T91" s="9"/>
      <c r="U91" s="2"/>
      <c r="V91" s="2"/>
    </row>
    <row r="92" spans="1:22" ht="12.75" customHeight="1" x14ac:dyDescent="0.2">
      <c r="A92" s="25"/>
      <c r="B92" s="69" t="s">
        <v>7</v>
      </c>
      <c r="C92" s="69"/>
      <c r="D92" s="69"/>
      <c r="E92" s="69"/>
      <c r="F92" s="69"/>
      <c r="G92" s="69"/>
      <c r="H92" s="69"/>
      <c r="I92" s="69"/>
      <c r="J92" s="69"/>
      <c r="K92" s="69"/>
      <c r="L92" s="31" t="s">
        <v>43</v>
      </c>
      <c r="M92" s="32" t="s">
        <v>27</v>
      </c>
      <c r="N92" s="33">
        <v>8</v>
      </c>
      <c r="O92" s="33">
        <v>1</v>
      </c>
      <c r="P92" s="19">
        <f>SUM(P93)</f>
        <v>100000</v>
      </c>
      <c r="Q92" s="33"/>
      <c r="R92" s="19"/>
      <c r="S92" s="10"/>
      <c r="T92" s="9"/>
      <c r="U92" s="2"/>
      <c r="V92" s="2"/>
    </row>
    <row r="93" spans="1:22" ht="12.75" customHeight="1" x14ac:dyDescent="0.2">
      <c r="A93" s="25"/>
      <c r="B93" s="69" t="s">
        <v>29</v>
      </c>
      <c r="C93" s="69"/>
      <c r="D93" s="69"/>
      <c r="E93" s="69"/>
      <c r="F93" s="69"/>
      <c r="G93" s="69"/>
      <c r="H93" s="69"/>
      <c r="I93" s="69"/>
      <c r="J93" s="69"/>
      <c r="K93" s="69"/>
      <c r="L93" s="31" t="s">
        <v>43</v>
      </c>
      <c r="M93" s="32" t="s">
        <v>27</v>
      </c>
      <c r="N93" s="33">
        <v>8</v>
      </c>
      <c r="O93" s="33">
        <v>1</v>
      </c>
      <c r="P93" s="19">
        <v>100000</v>
      </c>
      <c r="Q93" s="33"/>
      <c r="R93" s="19"/>
      <c r="S93" s="10"/>
      <c r="T93" s="9"/>
      <c r="U93" s="2"/>
      <c r="V93" s="2"/>
    </row>
    <row r="94" spans="1:22" ht="43.5" customHeight="1" x14ac:dyDescent="0.2">
      <c r="A94" s="25"/>
      <c r="B94" s="70" t="s">
        <v>95</v>
      </c>
      <c r="C94" s="70"/>
      <c r="D94" s="70"/>
      <c r="E94" s="70"/>
      <c r="F94" s="70"/>
      <c r="G94" s="70"/>
      <c r="H94" s="70"/>
      <c r="I94" s="70"/>
      <c r="J94" s="70"/>
      <c r="K94" s="70"/>
      <c r="L94" s="28" t="s">
        <v>41</v>
      </c>
      <c r="M94" s="29"/>
      <c r="N94" s="30"/>
      <c r="O94" s="30"/>
      <c r="P94" s="18">
        <f>SUM(P95)</f>
        <v>4307500</v>
      </c>
      <c r="Q94" s="20">
        <f t="shared" ref="Q94:R99" si="2">SUM(Q95)</f>
        <v>1225400</v>
      </c>
      <c r="R94" s="18">
        <f t="shared" si="2"/>
        <v>2060400</v>
      </c>
      <c r="S94" s="10"/>
      <c r="T94" s="9"/>
      <c r="U94" s="2"/>
      <c r="V94" s="2"/>
    </row>
    <row r="95" spans="1:22" ht="12" customHeight="1" x14ac:dyDescent="0.2">
      <c r="A95" s="25"/>
      <c r="B95" s="83" t="s">
        <v>42</v>
      </c>
      <c r="C95" s="83"/>
      <c r="D95" s="83"/>
      <c r="E95" s="83"/>
      <c r="F95" s="83"/>
      <c r="G95" s="83"/>
      <c r="H95" s="83"/>
      <c r="I95" s="83"/>
      <c r="J95" s="83"/>
      <c r="K95" s="83"/>
      <c r="L95" s="44" t="s">
        <v>41</v>
      </c>
      <c r="M95" s="45" t="s">
        <v>40</v>
      </c>
      <c r="N95" s="46"/>
      <c r="O95" s="46"/>
      <c r="P95" s="47">
        <f>SUM(P96)</f>
        <v>4307500</v>
      </c>
      <c r="Q95" s="21">
        <f t="shared" si="2"/>
        <v>1225400</v>
      </c>
      <c r="R95" s="19">
        <f t="shared" si="2"/>
        <v>2060400</v>
      </c>
      <c r="S95" s="10"/>
      <c r="T95" s="9"/>
      <c r="U95" s="2"/>
      <c r="V95" s="2"/>
    </row>
    <row r="96" spans="1:22" ht="12.75" customHeight="1" x14ac:dyDescent="0.2">
      <c r="A96" s="25"/>
      <c r="B96" s="69" t="s">
        <v>39</v>
      </c>
      <c r="C96" s="69"/>
      <c r="D96" s="69"/>
      <c r="E96" s="69"/>
      <c r="F96" s="69"/>
      <c r="G96" s="69"/>
      <c r="H96" s="69"/>
      <c r="I96" s="69"/>
      <c r="J96" s="69"/>
      <c r="K96" s="69"/>
      <c r="L96" s="31" t="s">
        <v>41</v>
      </c>
      <c r="M96" s="32" t="s">
        <v>40</v>
      </c>
      <c r="N96" s="33">
        <v>1</v>
      </c>
      <c r="O96" s="33"/>
      <c r="P96" s="19">
        <f>SUM(P97)</f>
        <v>4307500</v>
      </c>
      <c r="Q96" s="21">
        <f t="shared" si="2"/>
        <v>1225400</v>
      </c>
      <c r="R96" s="19">
        <f t="shared" si="2"/>
        <v>2060400</v>
      </c>
      <c r="S96" s="10"/>
      <c r="T96" s="9"/>
      <c r="U96" s="2"/>
      <c r="V96" s="2"/>
    </row>
    <row r="97" spans="1:23" ht="12.75" customHeight="1" x14ac:dyDescent="0.2">
      <c r="A97" s="25"/>
      <c r="B97" s="69" t="s">
        <v>38</v>
      </c>
      <c r="C97" s="69"/>
      <c r="D97" s="69"/>
      <c r="E97" s="69"/>
      <c r="F97" s="69"/>
      <c r="G97" s="69"/>
      <c r="H97" s="69"/>
      <c r="I97" s="69"/>
      <c r="J97" s="69"/>
      <c r="K97" s="69"/>
      <c r="L97" s="31" t="s">
        <v>41</v>
      </c>
      <c r="M97" s="32" t="s">
        <v>40</v>
      </c>
      <c r="N97" s="33">
        <v>1</v>
      </c>
      <c r="O97" s="33">
        <v>13</v>
      </c>
      <c r="P97" s="19">
        <f>SUM(P98)</f>
        <v>4307500</v>
      </c>
      <c r="Q97" s="21">
        <f t="shared" si="2"/>
        <v>1225400</v>
      </c>
      <c r="R97" s="19">
        <f t="shared" si="2"/>
        <v>2060400</v>
      </c>
      <c r="S97" s="10"/>
      <c r="T97" s="9"/>
      <c r="U97" s="2"/>
      <c r="V97" s="2"/>
    </row>
    <row r="98" spans="1:23" ht="12.75" customHeight="1" x14ac:dyDescent="0.2">
      <c r="A98" s="25"/>
      <c r="B98" s="69" t="s">
        <v>7</v>
      </c>
      <c r="C98" s="69"/>
      <c r="D98" s="69"/>
      <c r="E98" s="69"/>
      <c r="F98" s="69"/>
      <c r="G98" s="69"/>
      <c r="H98" s="69"/>
      <c r="I98" s="69"/>
      <c r="J98" s="69"/>
      <c r="K98" s="69"/>
      <c r="L98" s="31" t="s">
        <v>41</v>
      </c>
      <c r="M98" s="32" t="s">
        <v>40</v>
      </c>
      <c r="N98" s="33">
        <v>1</v>
      </c>
      <c r="O98" s="33">
        <v>13</v>
      </c>
      <c r="P98" s="19">
        <f>SUM(P99)</f>
        <v>4307500</v>
      </c>
      <c r="Q98" s="21">
        <f t="shared" si="2"/>
        <v>1225400</v>
      </c>
      <c r="R98" s="19">
        <f t="shared" si="2"/>
        <v>2060400</v>
      </c>
      <c r="S98" s="10"/>
      <c r="T98" s="9"/>
      <c r="U98" s="2"/>
      <c r="V98" s="2"/>
    </row>
    <row r="99" spans="1:23" ht="13.5" customHeight="1" x14ac:dyDescent="0.2">
      <c r="A99" s="25"/>
      <c r="B99" s="69" t="s">
        <v>6</v>
      </c>
      <c r="C99" s="69"/>
      <c r="D99" s="69"/>
      <c r="E99" s="69"/>
      <c r="F99" s="69"/>
      <c r="G99" s="69"/>
      <c r="H99" s="69"/>
      <c r="I99" s="69"/>
      <c r="J99" s="69"/>
      <c r="K99" s="69"/>
      <c r="L99" s="31" t="s">
        <v>41</v>
      </c>
      <c r="M99" s="32" t="s">
        <v>40</v>
      </c>
      <c r="N99" s="33">
        <v>1</v>
      </c>
      <c r="O99" s="33">
        <v>13</v>
      </c>
      <c r="P99" s="19">
        <f>SUM(P100+P101+P102)</f>
        <v>4307500</v>
      </c>
      <c r="Q99" s="21">
        <f t="shared" si="2"/>
        <v>1225400</v>
      </c>
      <c r="R99" s="19">
        <f t="shared" si="2"/>
        <v>2060400</v>
      </c>
      <c r="S99" s="10"/>
      <c r="T99" s="9"/>
      <c r="U99" s="2"/>
      <c r="V99" s="2"/>
    </row>
    <row r="100" spans="1:23" ht="12.75" customHeight="1" x14ac:dyDescent="0.2">
      <c r="A100" s="25"/>
      <c r="B100" s="69" t="s">
        <v>5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31" t="s">
        <v>41</v>
      </c>
      <c r="M100" s="32" t="s">
        <v>40</v>
      </c>
      <c r="N100" s="33">
        <v>1</v>
      </c>
      <c r="O100" s="33">
        <v>13</v>
      </c>
      <c r="P100" s="19">
        <v>3308372</v>
      </c>
      <c r="Q100" s="21">
        <v>1225400</v>
      </c>
      <c r="R100" s="19">
        <v>2060400</v>
      </c>
      <c r="S100" s="10"/>
      <c r="T100" s="9"/>
      <c r="U100" s="2"/>
      <c r="V100" s="2"/>
    </row>
    <row r="101" spans="1:23" ht="12.75" customHeight="1" x14ac:dyDescent="0.2">
      <c r="A101" s="25"/>
      <c r="B101" s="69" t="s">
        <v>33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31" t="s">
        <v>41</v>
      </c>
      <c r="M101" s="32" t="s">
        <v>40</v>
      </c>
      <c r="N101" s="33">
        <v>1</v>
      </c>
      <c r="O101" s="33">
        <v>13</v>
      </c>
      <c r="P101" s="22">
        <v>0</v>
      </c>
      <c r="Q101" s="33"/>
      <c r="R101" s="22"/>
      <c r="S101" s="10"/>
      <c r="T101" s="9"/>
      <c r="U101" s="2"/>
      <c r="V101" s="2"/>
    </row>
    <row r="102" spans="1:23" ht="12.75" customHeight="1" x14ac:dyDescent="0.2">
      <c r="A102" s="25"/>
      <c r="B102" s="69" t="s">
        <v>20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31" t="s">
        <v>41</v>
      </c>
      <c r="M102" s="32" t="s">
        <v>40</v>
      </c>
      <c r="N102" s="33">
        <v>1</v>
      </c>
      <c r="O102" s="33">
        <v>13</v>
      </c>
      <c r="P102" s="22">
        <v>999128</v>
      </c>
      <c r="Q102" s="33"/>
      <c r="R102" s="22"/>
      <c r="S102" s="10"/>
      <c r="T102" s="9"/>
      <c r="U102" s="2"/>
      <c r="V102" s="2"/>
    </row>
    <row r="103" spans="1:23" ht="45" customHeight="1" x14ac:dyDescent="0.2">
      <c r="A103" s="25"/>
      <c r="B103" s="70" t="s">
        <v>96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28" t="s">
        <v>36</v>
      </c>
      <c r="M103" s="29"/>
      <c r="N103" s="30"/>
      <c r="O103" s="30"/>
      <c r="P103" s="18">
        <f>SUM(P104)</f>
        <v>533300</v>
      </c>
      <c r="Q103" s="30"/>
      <c r="R103" s="18"/>
      <c r="S103" s="10"/>
      <c r="T103" s="9"/>
      <c r="U103" s="2"/>
      <c r="V103" s="2"/>
    </row>
    <row r="104" spans="1:23" ht="22.5" customHeight="1" x14ac:dyDescent="0.2">
      <c r="A104" s="25"/>
      <c r="B104" s="83" t="s">
        <v>19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44" t="s">
        <v>36</v>
      </c>
      <c r="M104" s="45" t="s">
        <v>11</v>
      </c>
      <c r="N104" s="46"/>
      <c r="O104" s="46"/>
      <c r="P104" s="47">
        <f>SUM(P105)</f>
        <v>533300</v>
      </c>
      <c r="Q104" s="46"/>
      <c r="R104" s="47"/>
      <c r="S104" s="10"/>
      <c r="T104" s="9"/>
      <c r="U104" s="2"/>
      <c r="V104" s="2"/>
    </row>
    <row r="105" spans="1:23" ht="12.75" customHeight="1" x14ac:dyDescent="0.2">
      <c r="A105" s="25"/>
      <c r="B105" s="69" t="s">
        <v>39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31" t="s">
        <v>36</v>
      </c>
      <c r="M105" s="32" t="s">
        <v>11</v>
      </c>
      <c r="N105" s="33">
        <v>4</v>
      </c>
      <c r="O105" s="33"/>
      <c r="P105" s="19">
        <f>SUM(P106)</f>
        <v>533300</v>
      </c>
      <c r="Q105" s="33"/>
      <c r="R105" s="19"/>
      <c r="S105" s="10"/>
      <c r="T105" s="9"/>
      <c r="U105" s="2"/>
      <c r="V105" s="2"/>
    </row>
    <row r="106" spans="1:23" ht="14.25" customHeight="1" x14ac:dyDescent="0.2">
      <c r="A106" s="25"/>
      <c r="B106" s="69" t="s">
        <v>38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31" t="s">
        <v>36</v>
      </c>
      <c r="M106" s="32" t="s">
        <v>11</v>
      </c>
      <c r="N106" s="33">
        <v>4</v>
      </c>
      <c r="O106" s="33">
        <v>12</v>
      </c>
      <c r="P106" s="19">
        <f>SUM(P107+P113)</f>
        <v>533300</v>
      </c>
      <c r="Q106" s="33"/>
      <c r="R106" s="19"/>
      <c r="S106" s="10"/>
      <c r="T106" s="9"/>
      <c r="U106" s="2"/>
      <c r="V106" s="2"/>
    </row>
    <row r="107" spans="1:23" ht="12.75" customHeight="1" x14ac:dyDescent="0.2">
      <c r="A107" s="25"/>
      <c r="B107" s="69" t="s">
        <v>7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31" t="s">
        <v>36</v>
      </c>
      <c r="M107" s="32" t="s">
        <v>11</v>
      </c>
      <c r="N107" s="33">
        <v>4</v>
      </c>
      <c r="O107" s="33">
        <v>12</v>
      </c>
      <c r="P107" s="19">
        <f>SUM(P108)</f>
        <v>525300</v>
      </c>
      <c r="Q107" s="33"/>
      <c r="R107" s="19"/>
      <c r="S107" s="10"/>
      <c r="T107" s="9"/>
      <c r="U107" s="2"/>
      <c r="V107" s="2"/>
      <c r="W107" s="1" t="s">
        <v>0</v>
      </c>
    </row>
    <row r="108" spans="1:23" ht="12.75" customHeight="1" x14ac:dyDescent="0.2">
      <c r="A108" s="25"/>
      <c r="B108" s="69" t="s">
        <v>16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31" t="s">
        <v>36</v>
      </c>
      <c r="M108" s="32" t="s">
        <v>11</v>
      </c>
      <c r="N108" s="33">
        <v>4</v>
      </c>
      <c r="O108" s="33">
        <v>12</v>
      </c>
      <c r="P108" s="19">
        <f>SUM(P109+P110+P111+P112)</f>
        <v>525300</v>
      </c>
      <c r="Q108" s="33"/>
      <c r="R108" s="19"/>
      <c r="S108" s="10"/>
      <c r="T108" s="9"/>
      <c r="U108" s="2"/>
      <c r="V108" s="2"/>
    </row>
    <row r="109" spans="1:23" ht="12.75" customHeight="1" x14ac:dyDescent="0.2">
      <c r="A109" s="25"/>
      <c r="B109" s="69" t="s">
        <v>15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31" t="s">
        <v>36</v>
      </c>
      <c r="M109" s="32" t="s">
        <v>11</v>
      </c>
      <c r="N109" s="33">
        <v>4</v>
      </c>
      <c r="O109" s="61">
        <v>12</v>
      </c>
      <c r="P109" s="22">
        <v>165700</v>
      </c>
      <c r="Q109" s="33"/>
      <c r="R109" s="22"/>
      <c r="S109" s="10"/>
      <c r="T109" s="9"/>
      <c r="U109" s="2"/>
      <c r="V109" s="2"/>
    </row>
    <row r="110" spans="1:23" ht="14.25" customHeight="1" x14ac:dyDescent="0.2">
      <c r="A110" s="25"/>
      <c r="B110" s="48"/>
      <c r="C110" s="48"/>
      <c r="D110" s="48"/>
      <c r="E110" s="48"/>
      <c r="F110" s="48"/>
      <c r="G110" s="48"/>
      <c r="H110" s="48"/>
      <c r="I110" s="48"/>
      <c r="J110" s="48"/>
      <c r="K110" s="48" t="s">
        <v>70</v>
      </c>
      <c r="L110" s="31" t="s">
        <v>36</v>
      </c>
      <c r="M110" s="32" t="s">
        <v>11</v>
      </c>
      <c r="N110" s="33">
        <v>4</v>
      </c>
      <c r="O110" s="61">
        <v>12</v>
      </c>
      <c r="P110" s="22">
        <v>800</v>
      </c>
      <c r="Q110" s="33"/>
      <c r="R110" s="22"/>
      <c r="S110" s="10"/>
      <c r="T110" s="9"/>
      <c r="U110" s="2"/>
      <c r="V110" s="2"/>
    </row>
    <row r="111" spans="1:23" ht="12.75" customHeight="1" x14ac:dyDescent="0.2">
      <c r="A111" s="25"/>
      <c r="B111" s="69" t="s">
        <v>37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31" t="s">
        <v>36</v>
      </c>
      <c r="M111" s="32" t="s">
        <v>11</v>
      </c>
      <c r="N111" s="33">
        <v>4</v>
      </c>
      <c r="O111" s="61">
        <v>12</v>
      </c>
      <c r="P111" s="22">
        <v>158000</v>
      </c>
      <c r="Q111" s="33"/>
      <c r="R111" s="22"/>
      <c r="S111" s="10"/>
      <c r="T111" s="9"/>
      <c r="U111" s="2"/>
      <c r="V111" s="2"/>
    </row>
    <row r="112" spans="1:23" ht="12.75" customHeight="1" x14ac:dyDescent="0.2">
      <c r="A112" s="25"/>
      <c r="B112" s="73" t="s">
        <v>64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1" t="s">
        <v>36</v>
      </c>
      <c r="M112" s="32" t="s">
        <v>11</v>
      </c>
      <c r="N112" s="33">
        <v>4</v>
      </c>
      <c r="O112" s="61">
        <v>12</v>
      </c>
      <c r="P112" s="22">
        <v>200800</v>
      </c>
      <c r="Q112" s="33"/>
      <c r="R112" s="22"/>
      <c r="S112" s="10"/>
      <c r="T112" s="9"/>
      <c r="U112" s="2"/>
      <c r="V112" s="2"/>
    </row>
    <row r="113" spans="1:22" ht="12.75" customHeight="1" x14ac:dyDescent="0.2">
      <c r="A113" s="25"/>
      <c r="B113" s="69" t="s">
        <v>14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31" t="s">
        <v>36</v>
      </c>
      <c r="M113" s="32" t="s">
        <v>11</v>
      </c>
      <c r="N113" s="33">
        <v>4</v>
      </c>
      <c r="O113" s="61">
        <v>12</v>
      </c>
      <c r="P113" s="22">
        <f>SUM(P114)</f>
        <v>8000</v>
      </c>
      <c r="Q113" s="33"/>
      <c r="R113" s="22"/>
      <c r="S113" s="10"/>
      <c r="T113" s="9"/>
      <c r="U113" s="2"/>
      <c r="V113" s="2"/>
    </row>
    <row r="114" spans="1:22" ht="16.5" customHeight="1" x14ac:dyDescent="0.2">
      <c r="A114" s="25"/>
      <c r="B114" s="69" t="s">
        <v>13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31" t="s">
        <v>36</v>
      </c>
      <c r="M114" s="32" t="s">
        <v>11</v>
      </c>
      <c r="N114" s="33">
        <v>4</v>
      </c>
      <c r="O114" s="61">
        <v>12</v>
      </c>
      <c r="P114" s="22">
        <v>8000</v>
      </c>
      <c r="Q114" s="33"/>
      <c r="R114" s="22"/>
      <c r="S114" s="10"/>
      <c r="T114" s="9"/>
      <c r="U114" s="2"/>
      <c r="V114" s="2"/>
    </row>
    <row r="115" spans="1:22" ht="24" customHeight="1" x14ac:dyDescent="0.2">
      <c r="A115" s="25"/>
      <c r="B115" s="48"/>
      <c r="C115" s="48"/>
      <c r="D115" s="48"/>
      <c r="E115" s="48"/>
      <c r="F115" s="48"/>
      <c r="G115" s="48"/>
      <c r="H115" s="48"/>
      <c r="I115" s="48"/>
      <c r="J115" s="48"/>
      <c r="K115" s="50" t="s">
        <v>77</v>
      </c>
      <c r="L115" s="34">
        <v>9900002030</v>
      </c>
      <c r="M115" s="29"/>
      <c r="N115" s="30"/>
      <c r="O115" s="30"/>
      <c r="P115" s="18">
        <f>SUM(P116)</f>
        <v>0</v>
      </c>
      <c r="Q115" s="30"/>
      <c r="R115" s="18"/>
      <c r="S115" s="10"/>
      <c r="T115" s="9"/>
      <c r="U115" s="2"/>
      <c r="V115" s="2"/>
    </row>
    <row r="116" spans="1:22" ht="21.75" customHeight="1" x14ac:dyDescent="0.2">
      <c r="A116" s="25"/>
      <c r="B116" s="48"/>
      <c r="C116" s="48"/>
      <c r="D116" s="48"/>
      <c r="E116" s="48"/>
      <c r="F116" s="48"/>
      <c r="G116" s="48"/>
      <c r="H116" s="48"/>
      <c r="I116" s="48"/>
      <c r="J116" s="48"/>
      <c r="K116" s="51" t="s">
        <v>19</v>
      </c>
      <c r="L116" s="52">
        <v>9900002030</v>
      </c>
      <c r="M116" s="45" t="s">
        <v>11</v>
      </c>
      <c r="N116" s="46"/>
      <c r="O116" s="46"/>
      <c r="P116" s="22">
        <f>SUM(P117)</f>
        <v>0</v>
      </c>
      <c r="Q116" s="46"/>
      <c r="R116" s="22"/>
      <c r="S116" s="10"/>
      <c r="T116" s="9"/>
      <c r="U116" s="2"/>
      <c r="V116" s="2"/>
    </row>
    <row r="117" spans="1:22" ht="10.5" customHeight="1" x14ac:dyDescent="0.2">
      <c r="A117" s="25"/>
      <c r="B117" s="48"/>
      <c r="C117" s="48"/>
      <c r="D117" s="48"/>
      <c r="E117" s="48"/>
      <c r="F117" s="48"/>
      <c r="G117" s="48"/>
      <c r="H117" s="48"/>
      <c r="I117" s="48"/>
      <c r="J117" s="48"/>
      <c r="K117" s="51" t="s">
        <v>9</v>
      </c>
      <c r="L117" s="52">
        <v>9900002030</v>
      </c>
      <c r="M117" s="41">
        <v>240</v>
      </c>
      <c r="N117" s="33">
        <v>1</v>
      </c>
      <c r="O117" s="33"/>
      <c r="P117" s="22">
        <f>SUM(P118)</f>
        <v>0</v>
      </c>
      <c r="Q117" s="33"/>
      <c r="R117" s="22"/>
      <c r="S117" s="10"/>
      <c r="T117" s="9"/>
      <c r="U117" s="2"/>
      <c r="V117" s="2"/>
    </row>
    <row r="118" spans="1:22" ht="13.5" customHeight="1" x14ac:dyDescent="0.2">
      <c r="A118" s="25"/>
      <c r="B118" s="48"/>
      <c r="C118" s="48"/>
      <c r="D118" s="48"/>
      <c r="E118" s="48"/>
      <c r="F118" s="48"/>
      <c r="G118" s="48"/>
      <c r="H118" s="48"/>
      <c r="I118" s="48"/>
      <c r="J118" s="48"/>
      <c r="K118" s="51" t="s">
        <v>76</v>
      </c>
      <c r="L118" s="52">
        <v>9900002030</v>
      </c>
      <c r="M118" s="41">
        <v>240</v>
      </c>
      <c r="N118" s="33">
        <v>1</v>
      </c>
      <c r="O118" s="33">
        <v>7</v>
      </c>
      <c r="P118" s="22">
        <f>SUM(P119)</f>
        <v>0</v>
      </c>
      <c r="Q118" s="33"/>
      <c r="R118" s="22"/>
      <c r="S118" s="10"/>
      <c r="T118" s="9"/>
      <c r="U118" s="2"/>
      <c r="V118" s="2"/>
    </row>
    <row r="119" spans="1:22" ht="12.75" customHeight="1" x14ac:dyDescent="0.2">
      <c r="A119" s="25"/>
      <c r="B119" s="48"/>
      <c r="C119" s="48"/>
      <c r="D119" s="48"/>
      <c r="E119" s="48"/>
      <c r="F119" s="48"/>
      <c r="G119" s="48"/>
      <c r="H119" s="48"/>
      <c r="I119" s="48"/>
      <c r="J119" s="48"/>
      <c r="K119" s="51" t="s">
        <v>7</v>
      </c>
      <c r="L119" s="52">
        <v>9900002030</v>
      </c>
      <c r="M119" s="41">
        <v>240</v>
      </c>
      <c r="N119" s="33">
        <v>1</v>
      </c>
      <c r="O119" s="33">
        <v>7</v>
      </c>
      <c r="P119" s="22">
        <f>SUM(P120)</f>
        <v>0</v>
      </c>
      <c r="Q119" s="33"/>
      <c r="R119" s="22"/>
      <c r="S119" s="10"/>
      <c r="T119" s="9"/>
      <c r="U119" s="2"/>
      <c r="V119" s="2"/>
    </row>
    <row r="120" spans="1:22" ht="14.25" customHeight="1" x14ac:dyDescent="0.2">
      <c r="A120" s="25"/>
      <c r="B120" s="48"/>
      <c r="C120" s="48"/>
      <c r="D120" s="48"/>
      <c r="E120" s="48"/>
      <c r="F120" s="48"/>
      <c r="G120" s="48"/>
      <c r="H120" s="48"/>
      <c r="I120" s="48"/>
      <c r="J120" s="48"/>
      <c r="K120" s="51" t="s">
        <v>75</v>
      </c>
      <c r="L120" s="52">
        <v>9900002030</v>
      </c>
      <c r="M120" s="41">
        <v>240</v>
      </c>
      <c r="N120" s="33">
        <v>1</v>
      </c>
      <c r="O120" s="33">
        <v>7</v>
      </c>
      <c r="P120" s="22">
        <v>0</v>
      </c>
      <c r="Q120" s="33"/>
      <c r="R120" s="22"/>
      <c r="S120" s="10"/>
      <c r="T120" s="9"/>
      <c r="U120" s="2"/>
      <c r="V120" s="2"/>
    </row>
    <row r="121" spans="1:22" ht="54" customHeight="1" x14ac:dyDescent="0.2">
      <c r="A121" s="25"/>
      <c r="B121" s="70" t="s">
        <v>71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28" t="s">
        <v>34</v>
      </c>
      <c r="M121" s="29"/>
      <c r="N121" s="30"/>
      <c r="O121" s="30"/>
      <c r="P121" s="18">
        <f>SUM(P122)</f>
        <v>739200</v>
      </c>
      <c r="Q121" s="18">
        <f t="shared" ref="Q121:R125" si="3">SUM(Q122)</f>
        <v>739200</v>
      </c>
      <c r="R121" s="18">
        <f t="shared" si="3"/>
        <v>739200</v>
      </c>
      <c r="S121" s="10"/>
      <c r="T121" s="9"/>
      <c r="U121" s="2"/>
      <c r="V121" s="2"/>
    </row>
    <row r="122" spans="1:22" ht="21.75" customHeight="1" x14ac:dyDescent="0.2">
      <c r="A122" s="25"/>
      <c r="B122" s="69" t="s">
        <v>10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31" t="s">
        <v>34</v>
      </c>
      <c r="M122" s="32" t="s">
        <v>4</v>
      </c>
      <c r="N122" s="33"/>
      <c r="O122" s="33"/>
      <c r="P122" s="22">
        <f>SUM(P123)</f>
        <v>739200</v>
      </c>
      <c r="Q122" s="22">
        <f t="shared" si="3"/>
        <v>739200</v>
      </c>
      <c r="R122" s="22">
        <f t="shared" si="3"/>
        <v>739200</v>
      </c>
      <c r="S122" s="10"/>
      <c r="T122" s="9"/>
      <c r="U122" s="2"/>
      <c r="V122" s="2"/>
    </row>
    <row r="123" spans="1:22" ht="12.75" customHeight="1" x14ac:dyDescent="0.2">
      <c r="A123" s="25"/>
      <c r="B123" s="69" t="s">
        <v>9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31" t="s">
        <v>34</v>
      </c>
      <c r="M123" s="32" t="s">
        <v>4</v>
      </c>
      <c r="N123" s="33">
        <v>1</v>
      </c>
      <c r="O123" s="33"/>
      <c r="P123" s="22">
        <f>SUM(P124)</f>
        <v>739200</v>
      </c>
      <c r="Q123" s="22">
        <f t="shared" si="3"/>
        <v>739200</v>
      </c>
      <c r="R123" s="22">
        <f t="shared" si="3"/>
        <v>739200</v>
      </c>
      <c r="S123" s="10"/>
      <c r="T123" s="9"/>
      <c r="U123" s="2"/>
      <c r="V123" s="2"/>
    </row>
    <row r="124" spans="1:22" ht="24" customHeight="1" x14ac:dyDescent="0.2">
      <c r="A124" s="25"/>
      <c r="B124" s="69" t="s">
        <v>35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31" t="s">
        <v>34</v>
      </c>
      <c r="M124" s="32" t="s">
        <v>4</v>
      </c>
      <c r="N124" s="33">
        <v>1</v>
      </c>
      <c r="O124" s="33">
        <v>2</v>
      </c>
      <c r="P124" s="22">
        <f>SUM(P125)</f>
        <v>739200</v>
      </c>
      <c r="Q124" s="22">
        <f t="shared" si="3"/>
        <v>739200</v>
      </c>
      <c r="R124" s="22">
        <f t="shared" si="3"/>
        <v>739200</v>
      </c>
      <c r="S124" s="10"/>
      <c r="T124" s="9"/>
      <c r="U124" s="2"/>
      <c r="V124" s="2"/>
    </row>
    <row r="125" spans="1:22" ht="12.75" customHeight="1" x14ac:dyDescent="0.2">
      <c r="A125" s="25"/>
      <c r="B125" s="69" t="s">
        <v>7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31" t="s">
        <v>34</v>
      </c>
      <c r="M125" s="32" t="s">
        <v>4</v>
      </c>
      <c r="N125" s="33">
        <v>1</v>
      </c>
      <c r="O125" s="33">
        <v>2</v>
      </c>
      <c r="P125" s="22">
        <f>SUM(P126)</f>
        <v>739200</v>
      </c>
      <c r="Q125" s="22">
        <f t="shared" si="3"/>
        <v>739200</v>
      </c>
      <c r="R125" s="22">
        <f t="shared" si="3"/>
        <v>739200</v>
      </c>
      <c r="S125" s="10"/>
      <c r="T125" s="9"/>
      <c r="U125" s="2"/>
      <c r="V125" s="2"/>
    </row>
    <row r="126" spans="1:22" ht="13.5" customHeight="1" x14ac:dyDescent="0.2">
      <c r="A126" s="25"/>
      <c r="B126" s="69" t="s">
        <v>6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31" t="s">
        <v>34</v>
      </c>
      <c r="M126" s="32" t="s">
        <v>4</v>
      </c>
      <c r="N126" s="33">
        <v>1</v>
      </c>
      <c r="O126" s="33">
        <v>2</v>
      </c>
      <c r="P126" s="22">
        <f>SUM(P127+P128)</f>
        <v>739200</v>
      </c>
      <c r="Q126" s="22">
        <f>SUM(Q127+Q128)</f>
        <v>739200</v>
      </c>
      <c r="R126" s="22">
        <f>SUM(R127+R128)</f>
        <v>739200</v>
      </c>
      <c r="S126" s="10"/>
      <c r="T126" s="9"/>
      <c r="U126" s="2"/>
      <c r="V126" s="2"/>
    </row>
    <row r="127" spans="1:22" ht="12.75" customHeight="1" x14ac:dyDescent="0.2">
      <c r="A127" s="25"/>
      <c r="B127" s="69" t="s">
        <v>5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31" t="s">
        <v>34</v>
      </c>
      <c r="M127" s="32" t="s">
        <v>4</v>
      </c>
      <c r="N127" s="33">
        <v>1</v>
      </c>
      <c r="O127" s="33">
        <v>2</v>
      </c>
      <c r="P127" s="22">
        <v>567731</v>
      </c>
      <c r="Q127" s="22">
        <v>567731</v>
      </c>
      <c r="R127" s="22">
        <v>567731</v>
      </c>
      <c r="S127" s="10"/>
      <c r="T127" s="9"/>
      <c r="U127" s="2"/>
      <c r="V127" s="2"/>
    </row>
    <row r="128" spans="1:22" ht="12.75" customHeight="1" x14ac:dyDescent="0.2">
      <c r="A128" s="25"/>
      <c r="B128" s="69" t="s">
        <v>20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31" t="s">
        <v>34</v>
      </c>
      <c r="M128" s="32" t="s">
        <v>4</v>
      </c>
      <c r="N128" s="33">
        <v>1</v>
      </c>
      <c r="O128" s="33">
        <v>2</v>
      </c>
      <c r="P128" s="22">
        <v>171469</v>
      </c>
      <c r="Q128" s="22">
        <v>171469</v>
      </c>
      <c r="R128" s="22">
        <v>171469</v>
      </c>
      <c r="S128" s="10"/>
      <c r="T128" s="9"/>
      <c r="U128" s="2"/>
      <c r="V128" s="2"/>
    </row>
    <row r="129" spans="1:22" ht="33.75" customHeight="1" x14ac:dyDescent="0.2">
      <c r="A129" s="25"/>
      <c r="B129" s="70" t="s">
        <v>72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28" t="s">
        <v>32</v>
      </c>
      <c r="M129" s="29"/>
      <c r="N129" s="30"/>
      <c r="O129" s="30"/>
      <c r="P129" s="53">
        <f>SUM(P130)</f>
        <v>1755670</v>
      </c>
      <c r="Q129" s="18">
        <f t="shared" ref="Q129:R133" si="4">SUM(Q130)</f>
        <v>1747200</v>
      </c>
      <c r="R129" s="18">
        <f t="shared" si="4"/>
        <v>1747200</v>
      </c>
      <c r="S129" s="10"/>
      <c r="T129" s="9"/>
      <c r="U129" s="2"/>
      <c r="V129" s="2"/>
    </row>
    <row r="130" spans="1:22" ht="24.75" customHeight="1" x14ac:dyDescent="0.2">
      <c r="A130" s="25"/>
      <c r="B130" s="69" t="s">
        <v>10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31" t="s">
        <v>32</v>
      </c>
      <c r="M130" s="32" t="s">
        <v>4</v>
      </c>
      <c r="N130" s="33"/>
      <c r="O130" s="33"/>
      <c r="P130" s="19">
        <f>SUM(P131)</f>
        <v>1755670</v>
      </c>
      <c r="Q130" s="19">
        <f t="shared" si="4"/>
        <v>1747200</v>
      </c>
      <c r="R130" s="19">
        <f t="shared" si="4"/>
        <v>1747200</v>
      </c>
      <c r="S130" s="10"/>
      <c r="T130" s="9"/>
      <c r="U130" s="2"/>
      <c r="V130" s="2"/>
    </row>
    <row r="131" spans="1:22" ht="12.75" customHeight="1" x14ac:dyDescent="0.2">
      <c r="A131" s="25"/>
      <c r="B131" s="69" t="s">
        <v>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31" t="s">
        <v>32</v>
      </c>
      <c r="M131" s="32" t="s">
        <v>4</v>
      </c>
      <c r="N131" s="33">
        <v>1</v>
      </c>
      <c r="O131" s="33"/>
      <c r="P131" s="19">
        <f>SUM(P132)</f>
        <v>1755670</v>
      </c>
      <c r="Q131" s="19">
        <f t="shared" si="4"/>
        <v>1747200</v>
      </c>
      <c r="R131" s="19">
        <f t="shared" si="4"/>
        <v>1747200</v>
      </c>
      <c r="S131" s="10"/>
      <c r="T131" s="9"/>
      <c r="U131" s="2"/>
      <c r="V131" s="2"/>
    </row>
    <row r="132" spans="1:22" ht="34.5" customHeight="1" x14ac:dyDescent="0.2">
      <c r="A132" s="25"/>
      <c r="B132" s="69" t="s">
        <v>8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31" t="s">
        <v>32</v>
      </c>
      <c r="M132" s="32" t="s">
        <v>4</v>
      </c>
      <c r="N132" s="33">
        <v>1</v>
      </c>
      <c r="O132" s="33">
        <v>4</v>
      </c>
      <c r="P132" s="19">
        <f>SUM(P133)</f>
        <v>1755670</v>
      </c>
      <c r="Q132" s="19">
        <f t="shared" si="4"/>
        <v>1747200</v>
      </c>
      <c r="R132" s="19">
        <f t="shared" si="4"/>
        <v>1747200</v>
      </c>
      <c r="S132" s="10"/>
      <c r="T132" s="9"/>
      <c r="U132" s="2"/>
      <c r="V132" s="2"/>
    </row>
    <row r="133" spans="1:22" ht="12.75" customHeight="1" x14ac:dyDescent="0.2">
      <c r="A133" s="25"/>
      <c r="B133" s="69" t="s">
        <v>7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31" t="s">
        <v>32</v>
      </c>
      <c r="M133" s="32" t="s">
        <v>4</v>
      </c>
      <c r="N133" s="33">
        <v>1</v>
      </c>
      <c r="O133" s="33">
        <v>4</v>
      </c>
      <c r="P133" s="19">
        <f>SUM(P134)</f>
        <v>1755670</v>
      </c>
      <c r="Q133" s="19">
        <f t="shared" si="4"/>
        <v>1747200</v>
      </c>
      <c r="R133" s="19">
        <f t="shared" si="4"/>
        <v>1747200</v>
      </c>
      <c r="S133" s="10"/>
      <c r="T133" s="9"/>
      <c r="U133" s="2"/>
      <c r="V133" s="2"/>
    </row>
    <row r="134" spans="1:22" ht="13.5" customHeight="1" x14ac:dyDescent="0.2">
      <c r="A134" s="25"/>
      <c r="B134" s="69" t="s">
        <v>6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31" t="s">
        <v>32</v>
      </c>
      <c r="M134" s="32" t="s">
        <v>4</v>
      </c>
      <c r="N134" s="33">
        <v>1</v>
      </c>
      <c r="O134" s="33">
        <v>4</v>
      </c>
      <c r="P134" s="19">
        <f>SUM(P135+P136+P137)</f>
        <v>1755670</v>
      </c>
      <c r="Q134" s="19">
        <f>SUM(Q135+Q136+Q137)</f>
        <v>1747200</v>
      </c>
      <c r="R134" s="19">
        <f>SUM(R135+R136+R137)</f>
        <v>1747200</v>
      </c>
      <c r="S134" s="10"/>
      <c r="T134" s="9"/>
      <c r="U134" s="2"/>
      <c r="V134" s="2"/>
    </row>
    <row r="135" spans="1:22" ht="12.75" customHeight="1" x14ac:dyDescent="0.2">
      <c r="A135" s="25"/>
      <c r="B135" s="69" t="s">
        <v>5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31" t="s">
        <v>32</v>
      </c>
      <c r="M135" s="32" t="s">
        <v>4</v>
      </c>
      <c r="N135" s="33">
        <v>1</v>
      </c>
      <c r="O135" s="33">
        <v>4</v>
      </c>
      <c r="P135" s="22">
        <v>1341931</v>
      </c>
      <c r="Q135" s="19">
        <v>1341931</v>
      </c>
      <c r="R135" s="19">
        <v>1341931</v>
      </c>
      <c r="S135" s="10"/>
      <c r="T135" s="9"/>
      <c r="U135" s="2"/>
      <c r="V135" s="2"/>
    </row>
    <row r="136" spans="1:22" ht="12.75" customHeight="1" x14ac:dyDescent="0.2">
      <c r="A136" s="25"/>
      <c r="B136" s="69" t="s">
        <v>33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31" t="s">
        <v>32</v>
      </c>
      <c r="M136" s="32" t="s">
        <v>4</v>
      </c>
      <c r="N136" s="33">
        <v>1</v>
      </c>
      <c r="O136" s="33">
        <v>4</v>
      </c>
      <c r="P136" s="22">
        <v>9000</v>
      </c>
      <c r="Q136" s="19"/>
      <c r="R136" s="19"/>
      <c r="S136" s="10"/>
      <c r="T136" s="9"/>
      <c r="U136" s="2"/>
      <c r="V136" s="2"/>
    </row>
    <row r="137" spans="1:22" ht="12.75" customHeight="1" x14ac:dyDescent="0.2">
      <c r="A137" s="25"/>
      <c r="B137" s="69" t="s">
        <v>20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31" t="s">
        <v>32</v>
      </c>
      <c r="M137" s="32" t="s">
        <v>4</v>
      </c>
      <c r="N137" s="33">
        <v>1</v>
      </c>
      <c r="O137" s="33">
        <v>4</v>
      </c>
      <c r="P137" s="22">
        <v>404739</v>
      </c>
      <c r="Q137" s="19">
        <v>405269</v>
      </c>
      <c r="R137" s="19">
        <v>405269</v>
      </c>
      <c r="S137" s="10"/>
      <c r="T137" s="9"/>
      <c r="U137" s="2"/>
      <c r="V137" s="2"/>
    </row>
    <row r="138" spans="1:22" ht="41.25" customHeight="1" x14ac:dyDescent="0.2">
      <c r="A138" s="25"/>
      <c r="B138" s="70" t="s">
        <v>73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28" t="s">
        <v>28</v>
      </c>
      <c r="M138" s="29"/>
      <c r="N138" s="30"/>
      <c r="O138" s="30"/>
      <c r="P138" s="18">
        <f>SUM(P139+P148+P154)</f>
        <v>35830</v>
      </c>
      <c r="Q138" s="30"/>
      <c r="R138" s="18"/>
      <c r="S138" s="10"/>
      <c r="T138" s="9"/>
      <c r="U138" s="2"/>
      <c r="V138" s="2"/>
    </row>
    <row r="139" spans="1:22" ht="24" customHeight="1" x14ac:dyDescent="0.2">
      <c r="A139" s="25"/>
      <c r="B139" s="83" t="s">
        <v>19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44" t="s">
        <v>28</v>
      </c>
      <c r="M139" s="45" t="s">
        <v>11</v>
      </c>
      <c r="N139" s="46"/>
      <c r="O139" s="46"/>
      <c r="P139" s="47">
        <f>SUM(P140)</f>
        <v>2000</v>
      </c>
      <c r="Q139" s="46"/>
      <c r="R139" s="47"/>
      <c r="S139" s="10"/>
      <c r="T139" s="9"/>
      <c r="U139" s="2"/>
      <c r="V139" s="2"/>
    </row>
    <row r="140" spans="1:22" ht="15.75" customHeight="1" x14ac:dyDescent="0.2">
      <c r="A140" s="25"/>
      <c r="B140" s="69" t="s">
        <v>9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31" t="s">
        <v>28</v>
      </c>
      <c r="M140" s="32" t="s">
        <v>11</v>
      </c>
      <c r="N140" s="33">
        <v>1</v>
      </c>
      <c r="O140" s="33"/>
      <c r="P140" s="19">
        <f>SUM(P141)</f>
        <v>2000</v>
      </c>
      <c r="Q140" s="33"/>
      <c r="R140" s="19"/>
      <c r="S140" s="10"/>
      <c r="T140" s="9"/>
      <c r="U140" s="2"/>
      <c r="V140" s="2"/>
    </row>
    <row r="141" spans="1:22" ht="34.5" customHeight="1" x14ac:dyDescent="0.2">
      <c r="A141" s="25"/>
      <c r="B141" s="69" t="s">
        <v>8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31" t="s">
        <v>28</v>
      </c>
      <c r="M141" s="32" t="s">
        <v>11</v>
      </c>
      <c r="N141" s="33">
        <v>1</v>
      </c>
      <c r="O141" s="33">
        <v>4</v>
      </c>
      <c r="P141" s="19">
        <f>SUM(P142)</f>
        <v>2000</v>
      </c>
      <c r="Q141" s="33"/>
      <c r="R141" s="19"/>
      <c r="S141" s="10"/>
      <c r="T141" s="9"/>
      <c r="U141" s="2"/>
      <c r="V141" s="2"/>
    </row>
    <row r="142" spans="1:22" ht="12.75" customHeight="1" x14ac:dyDescent="0.2">
      <c r="A142" s="25"/>
      <c r="B142" s="69" t="s">
        <v>7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31" t="s">
        <v>28</v>
      </c>
      <c r="M142" s="32" t="s">
        <v>11</v>
      </c>
      <c r="N142" s="33">
        <v>1</v>
      </c>
      <c r="O142" s="33">
        <v>4</v>
      </c>
      <c r="P142" s="22">
        <f>SUM(P143+P146)</f>
        <v>2000</v>
      </c>
      <c r="Q142" s="33"/>
      <c r="R142" s="22"/>
      <c r="S142" s="10"/>
      <c r="T142" s="9"/>
      <c r="U142" s="2"/>
      <c r="V142" s="2"/>
    </row>
    <row r="143" spans="1:22" ht="12.75" customHeight="1" x14ac:dyDescent="0.2">
      <c r="A143" s="25"/>
      <c r="B143" s="69" t="s">
        <v>16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31" t="s">
        <v>28</v>
      </c>
      <c r="M143" s="32" t="s">
        <v>11</v>
      </c>
      <c r="N143" s="33">
        <v>1</v>
      </c>
      <c r="O143" s="33">
        <v>4</v>
      </c>
      <c r="P143" s="22">
        <f>SUM(P144+P145)</f>
        <v>2000</v>
      </c>
      <c r="Q143" s="33"/>
      <c r="R143" s="22"/>
      <c r="S143" s="10"/>
      <c r="T143" s="9"/>
      <c r="U143" s="2"/>
      <c r="V143" s="2"/>
    </row>
    <row r="144" spans="1:22" ht="12.75" customHeight="1" x14ac:dyDescent="0.2">
      <c r="A144" s="25"/>
      <c r="B144" s="69" t="s">
        <v>15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31" t="s">
        <v>28</v>
      </c>
      <c r="M144" s="32" t="s">
        <v>11</v>
      </c>
      <c r="N144" s="33">
        <v>1</v>
      </c>
      <c r="O144" s="33">
        <v>4</v>
      </c>
      <c r="P144" s="22">
        <v>2000</v>
      </c>
      <c r="Q144" s="33"/>
      <c r="R144" s="22"/>
      <c r="S144" s="10"/>
      <c r="T144" s="9"/>
      <c r="U144" s="2"/>
      <c r="V144" s="2"/>
    </row>
    <row r="145" spans="1:22" ht="12.75" customHeight="1" x14ac:dyDescent="0.25">
      <c r="A145" s="25"/>
      <c r="B145" s="71" t="s">
        <v>59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31" t="s">
        <v>28</v>
      </c>
      <c r="M145" s="32" t="s">
        <v>11</v>
      </c>
      <c r="N145" s="33">
        <v>1</v>
      </c>
      <c r="O145" s="33">
        <v>4</v>
      </c>
      <c r="P145" s="22">
        <v>0</v>
      </c>
      <c r="Q145" s="33"/>
      <c r="R145" s="22"/>
      <c r="S145" s="10"/>
      <c r="T145" s="9"/>
      <c r="U145" s="2"/>
      <c r="V145" s="2"/>
    </row>
    <row r="146" spans="1:22" ht="12.75" customHeight="1" x14ac:dyDescent="0.2">
      <c r="A146" s="25"/>
      <c r="B146" s="69" t="s">
        <v>14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31" t="s">
        <v>28</v>
      </c>
      <c r="M146" s="32" t="s">
        <v>11</v>
      </c>
      <c r="N146" s="33">
        <v>1</v>
      </c>
      <c r="O146" s="33">
        <v>4</v>
      </c>
      <c r="P146" s="22">
        <f>SUM(P147)</f>
        <v>0</v>
      </c>
      <c r="Q146" s="33"/>
      <c r="R146" s="22"/>
      <c r="S146" s="10"/>
      <c r="T146" s="9"/>
      <c r="U146" s="2"/>
      <c r="V146" s="2"/>
    </row>
    <row r="147" spans="1:22" ht="12" customHeight="1" x14ac:dyDescent="0.2">
      <c r="A147" s="25"/>
      <c r="B147" s="69" t="s">
        <v>13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31" t="s">
        <v>28</v>
      </c>
      <c r="M147" s="32" t="s">
        <v>11</v>
      </c>
      <c r="N147" s="33">
        <v>1</v>
      </c>
      <c r="O147" s="33">
        <v>4</v>
      </c>
      <c r="P147" s="22">
        <v>0</v>
      </c>
      <c r="Q147" s="33"/>
      <c r="R147" s="22"/>
      <c r="S147" s="10"/>
      <c r="T147" s="9"/>
      <c r="U147" s="2"/>
      <c r="V147" s="2"/>
    </row>
    <row r="148" spans="1:22" ht="12.75" customHeight="1" x14ac:dyDescent="0.2">
      <c r="A148" s="25"/>
      <c r="B148" s="71" t="s">
        <v>26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42" t="s">
        <v>28</v>
      </c>
      <c r="M148" s="49" t="s">
        <v>21</v>
      </c>
      <c r="N148" s="33">
        <v>1</v>
      </c>
      <c r="O148" s="33">
        <v>4</v>
      </c>
      <c r="P148" s="19">
        <f>SUM(P149)</f>
        <v>9330</v>
      </c>
      <c r="Q148" s="37"/>
      <c r="R148" s="19"/>
      <c r="S148" s="10"/>
      <c r="T148" s="9"/>
      <c r="U148" s="2"/>
      <c r="V148" s="2"/>
    </row>
    <row r="149" spans="1:22" ht="12.75" customHeight="1" x14ac:dyDescent="0.2">
      <c r="A149" s="25"/>
      <c r="B149" s="69" t="s">
        <v>9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31" t="s">
        <v>28</v>
      </c>
      <c r="M149" s="32" t="s">
        <v>21</v>
      </c>
      <c r="N149" s="33">
        <v>1</v>
      </c>
      <c r="O149" s="33"/>
      <c r="P149" s="22">
        <f>SUM(P150)</f>
        <v>9330</v>
      </c>
      <c r="Q149" s="33"/>
      <c r="R149" s="22"/>
      <c r="S149" s="10"/>
      <c r="T149" s="9"/>
      <c r="U149" s="2"/>
      <c r="V149" s="2"/>
    </row>
    <row r="150" spans="1:22" ht="33.75" customHeight="1" x14ac:dyDescent="0.2">
      <c r="A150" s="25"/>
      <c r="B150" s="69" t="s">
        <v>8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31" t="s">
        <v>28</v>
      </c>
      <c r="M150" s="32" t="s">
        <v>21</v>
      </c>
      <c r="N150" s="33">
        <v>1</v>
      </c>
      <c r="O150" s="33">
        <v>4</v>
      </c>
      <c r="P150" s="22">
        <f>SUM(P151)</f>
        <v>9330</v>
      </c>
      <c r="Q150" s="33"/>
      <c r="R150" s="22"/>
      <c r="S150" s="10"/>
      <c r="T150" s="9"/>
      <c r="U150" s="2"/>
      <c r="V150" s="2"/>
    </row>
    <row r="151" spans="1:22" ht="12.75" customHeight="1" x14ac:dyDescent="0.2">
      <c r="A151" s="25"/>
      <c r="B151" s="69" t="s">
        <v>7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31" t="s">
        <v>28</v>
      </c>
      <c r="M151" s="32" t="s">
        <v>21</v>
      </c>
      <c r="N151" s="33">
        <v>1</v>
      </c>
      <c r="O151" s="33">
        <v>4</v>
      </c>
      <c r="P151" s="22">
        <f>SUM(P152)</f>
        <v>9330</v>
      </c>
      <c r="Q151" s="33"/>
      <c r="R151" s="22"/>
      <c r="S151" s="10"/>
      <c r="T151" s="9"/>
      <c r="U151" s="2"/>
      <c r="V151" s="2"/>
    </row>
    <row r="152" spans="1:22" ht="12.75" customHeight="1" x14ac:dyDescent="0.2">
      <c r="A152" s="25"/>
      <c r="B152" s="69" t="s">
        <v>24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31" t="s">
        <v>28</v>
      </c>
      <c r="M152" s="32" t="s">
        <v>21</v>
      </c>
      <c r="N152" s="33">
        <v>1</v>
      </c>
      <c r="O152" s="33">
        <v>4</v>
      </c>
      <c r="P152" s="22">
        <f>SUM(P153)</f>
        <v>9330</v>
      </c>
      <c r="Q152" s="33"/>
      <c r="R152" s="22"/>
      <c r="S152" s="10"/>
      <c r="T152" s="9"/>
      <c r="U152" s="2"/>
      <c r="V152" s="2"/>
    </row>
    <row r="153" spans="1:22" ht="21.75" customHeight="1" x14ac:dyDescent="0.2">
      <c r="A153" s="25"/>
      <c r="B153" s="69" t="s">
        <v>23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31" t="s">
        <v>28</v>
      </c>
      <c r="M153" s="32" t="s">
        <v>21</v>
      </c>
      <c r="N153" s="33">
        <v>1</v>
      </c>
      <c r="O153" s="33">
        <v>4</v>
      </c>
      <c r="P153" s="22">
        <v>9330</v>
      </c>
      <c r="Q153" s="33"/>
      <c r="R153" s="22"/>
      <c r="S153" s="10"/>
      <c r="T153" s="9"/>
      <c r="U153" s="2"/>
      <c r="V153" s="2"/>
    </row>
    <row r="154" spans="1:22" ht="12.75" customHeight="1" x14ac:dyDescent="0.2">
      <c r="A154" s="25"/>
      <c r="B154" s="83" t="s">
        <v>30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44" t="s">
        <v>28</v>
      </c>
      <c r="M154" s="45" t="s">
        <v>27</v>
      </c>
      <c r="N154" s="33">
        <v>1</v>
      </c>
      <c r="O154" s="33">
        <v>4</v>
      </c>
      <c r="P154" s="47">
        <f>SUM(P155)</f>
        <v>24500</v>
      </c>
      <c r="Q154" s="46"/>
      <c r="R154" s="47"/>
      <c r="S154" s="10"/>
      <c r="T154" s="9"/>
      <c r="U154" s="2"/>
      <c r="V154" s="2"/>
    </row>
    <row r="155" spans="1:22" ht="12.75" customHeight="1" x14ac:dyDescent="0.2">
      <c r="A155" s="25"/>
      <c r="B155" s="69" t="s">
        <v>9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31" t="s">
        <v>28</v>
      </c>
      <c r="M155" s="32" t="s">
        <v>27</v>
      </c>
      <c r="N155" s="33">
        <v>1</v>
      </c>
      <c r="O155" s="33"/>
      <c r="P155" s="19">
        <f>SUM(P156)</f>
        <v>24500</v>
      </c>
      <c r="Q155" s="33"/>
      <c r="R155" s="19"/>
      <c r="S155" s="10"/>
      <c r="T155" s="9"/>
      <c r="U155" s="2"/>
      <c r="V155" s="2"/>
    </row>
    <row r="156" spans="1:22" ht="34.5" customHeight="1" x14ac:dyDescent="0.2">
      <c r="A156" s="25"/>
      <c r="B156" s="69" t="s">
        <v>8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31" t="s">
        <v>28</v>
      </c>
      <c r="M156" s="32" t="s">
        <v>27</v>
      </c>
      <c r="N156" s="33">
        <v>1</v>
      </c>
      <c r="O156" s="33">
        <v>4</v>
      </c>
      <c r="P156" s="19">
        <f>SUM(P157)</f>
        <v>24500</v>
      </c>
      <c r="Q156" s="33"/>
      <c r="R156" s="19"/>
      <c r="S156" s="10"/>
      <c r="T156" s="9"/>
      <c r="U156" s="2"/>
      <c r="V156" s="2"/>
    </row>
    <row r="157" spans="1:22" ht="12.75" customHeight="1" x14ac:dyDescent="0.2">
      <c r="A157" s="25"/>
      <c r="B157" s="69" t="s">
        <v>7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31" t="s">
        <v>28</v>
      </c>
      <c r="M157" s="32" t="s">
        <v>27</v>
      </c>
      <c r="N157" s="33">
        <v>1</v>
      </c>
      <c r="O157" s="33">
        <v>4</v>
      </c>
      <c r="P157" s="19">
        <f>SUM(P158)</f>
        <v>24500</v>
      </c>
      <c r="Q157" s="33"/>
      <c r="R157" s="19"/>
      <c r="S157" s="10"/>
      <c r="T157" s="9"/>
      <c r="U157" s="2"/>
      <c r="V157" s="2"/>
    </row>
    <row r="158" spans="1:22" ht="12.75" customHeight="1" x14ac:dyDescent="0.2">
      <c r="A158" s="25"/>
      <c r="B158" s="69" t="s">
        <v>29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31" t="s">
        <v>28</v>
      </c>
      <c r="M158" s="32" t="s">
        <v>27</v>
      </c>
      <c r="N158" s="33">
        <v>1</v>
      </c>
      <c r="O158" s="33">
        <v>4</v>
      </c>
      <c r="P158" s="19">
        <v>24500</v>
      </c>
      <c r="Q158" s="33"/>
      <c r="R158" s="19"/>
      <c r="S158" s="10"/>
      <c r="T158" s="9"/>
      <c r="U158" s="2"/>
      <c r="V158" s="2"/>
    </row>
    <row r="159" spans="1:22" ht="51.75" customHeight="1" x14ac:dyDescent="0.2">
      <c r="A159" s="25"/>
      <c r="B159" s="70" t="s">
        <v>74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54" t="s">
        <v>22</v>
      </c>
      <c r="M159" s="55"/>
      <c r="N159" s="56"/>
      <c r="O159" s="56"/>
      <c r="P159" s="53">
        <f t="shared" ref="P159:P164" si="5">SUM(P160)</f>
        <v>14000</v>
      </c>
      <c r="Q159" s="56"/>
      <c r="R159" s="53"/>
      <c r="S159" s="10"/>
      <c r="T159" s="9"/>
      <c r="U159" s="2"/>
      <c r="V159" s="2"/>
    </row>
    <row r="160" spans="1:22" ht="12.75" customHeight="1" x14ac:dyDescent="0.2">
      <c r="A160" s="25"/>
      <c r="B160" s="83" t="s">
        <v>26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44" t="s">
        <v>22</v>
      </c>
      <c r="M160" s="45" t="s">
        <v>21</v>
      </c>
      <c r="N160" s="46"/>
      <c r="O160" s="46"/>
      <c r="P160" s="47">
        <f t="shared" si="5"/>
        <v>14000</v>
      </c>
      <c r="Q160" s="46"/>
      <c r="R160" s="47"/>
      <c r="S160" s="10"/>
      <c r="T160" s="9"/>
      <c r="U160" s="2"/>
      <c r="V160" s="2"/>
    </row>
    <row r="161" spans="1:22" ht="12.75" customHeight="1" x14ac:dyDescent="0.2">
      <c r="A161" s="25"/>
      <c r="B161" s="69" t="s">
        <v>9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31" t="s">
        <v>22</v>
      </c>
      <c r="M161" s="32" t="s">
        <v>21</v>
      </c>
      <c r="N161" s="33">
        <v>1</v>
      </c>
      <c r="O161" s="33"/>
      <c r="P161" s="22">
        <f t="shared" si="5"/>
        <v>14000</v>
      </c>
      <c r="Q161" s="33"/>
      <c r="R161" s="22"/>
      <c r="S161" s="10"/>
      <c r="T161" s="9"/>
      <c r="U161" s="2"/>
      <c r="V161" s="2"/>
    </row>
    <row r="162" spans="1:22" ht="33.75" customHeight="1" x14ac:dyDescent="0.2">
      <c r="A162" s="25"/>
      <c r="B162" s="65" t="s">
        <v>25</v>
      </c>
      <c r="C162" s="65"/>
      <c r="D162" s="65"/>
      <c r="E162" s="65"/>
      <c r="F162" s="65"/>
      <c r="G162" s="66" t="s">
        <v>25</v>
      </c>
      <c r="H162" s="66"/>
      <c r="I162" s="66"/>
      <c r="J162" s="66"/>
      <c r="K162" s="66"/>
      <c r="L162" s="42" t="s">
        <v>22</v>
      </c>
      <c r="M162" s="49" t="s">
        <v>21</v>
      </c>
      <c r="N162" s="37">
        <v>1</v>
      </c>
      <c r="O162" s="37">
        <v>6</v>
      </c>
      <c r="P162" s="19">
        <f t="shared" si="5"/>
        <v>14000</v>
      </c>
      <c r="Q162" s="37"/>
      <c r="R162" s="19"/>
      <c r="S162" s="10"/>
      <c r="T162" s="9"/>
      <c r="U162" s="2"/>
      <c r="V162" s="2"/>
    </row>
    <row r="163" spans="1:22" ht="12.75" customHeight="1" x14ac:dyDescent="0.2">
      <c r="A163" s="25"/>
      <c r="B163" s="69" t="s">
        <v>7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31" t="s">
        <v>22</v>
      </c>
      <c r="M163" s="32" t="s">
        <v>21</v>
      </c>
      <c r="N163" s="33">
        <v>1</v>
      </c>
      <c r="O163" s="33">
        <v>6</v>
      </c>
      <c r="P163" s="22">
        <f t="shared" si="5"/>
        <v>14000</v>
      </c>
      <c r="Q163" s="33"/>
      <c r="R163" s="22"/>
      <c r="S163" s="10"/>
      <c r="T163" s="9"/>
      <c r="U163" s="2"/>
      <c r="V163" s="2"/>
    </row>
    <row r="164" spans="1:22" ht="12.75" customHeight="1" x14ac:dyDescent="0.2">
      <c r="A164" s="25"/>
      <c r="B164" s="69" t="s">
        <v>24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31" t="s">
        <v>22</v>
      </c>
      <c r="M164" s="32" t="s">
        <v>21</v>
      </c>
      <c r="N164" s="33">
        <v>1</v>
      </c>
      <c r="O164" s="33">
        <v>6</v>
      </c>
      <c r="P164" s="22">
        <f t="shared" si="5"/>
        <v>14000</v>
      </c>
      <c r="Q164" s="33"/>
      <c r="R164" s="22"/>
      <c r="S164" s="10"/>
      <c r="T164" s="9"/>
      <c r="U164" s="2"/>
      <c r="V164" s="2"/>
    </row>
    <row r="165" spans="1:22" ht="21.75" customHeight="1" x14ac:dyDescent="0.2">
      <c r="A165" s="25"/>
      <c r="B165" s="69" t="s">
        <v>23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31" t="s">
        <v>22</v>
      </c>
      <c r="M165" s="32" t="s">
        <v>21</v>
      </c>
      <c r="N165" s="33">
        <v>1</v>
      </c>
      <c r="O165" s="33">
        <v>6</v>
      </c>
      <c r="P165" s="22">
        <v>14000</v>
      </c>
      <c r="Q165" s="33"/>
      <c r="R165" s="22"/>
      <c r="S165" s="10"/>
      <c r="T165" s="9"/>
      <c r="U165" s="2"/>
      <c r="V165" s="2"/>
    </row>
    <row r="166" spans="1:22" ht="44.25" customHeight="1" x14ac:dyDescent="0.2">
      <c r="A166" s="25"/>
      <c r="B166" s="64" t="s">
        <v>81</v>
      </c>
      <c r="C166" s="64"/>
      <c r="D166" s="64"/>
      <c r="E166" s="64"/>
      <c r="F166" s="64"/>
      <c r="G166" s="64" t="s">
        <v>81</v>
      </c>
      <c r="H166" s="64"/>
      <c r="I166" s="64"/>
      <c r="J166" s="64"/>
      <c r="K166" s="64"/>
      <c r="L166" s="28" t="s">
        <v>12</v>
      </c>
      <c r="M166" s="29"/>
      <c r="N166" s="30"/>
      <c r="O166" s="30"/>
      <c r="P166" s="53">
        <f>SUM(P167+P174)</f>
        <v>109900</v>
      </c>
      <c r="Q166" s="18">
        <f>SUM(Q167+Q174)</f>
        <v>111100</v>
      </c>
      <c r="R166" s="18">
        <f>SUM(R167+R174)</f>
        <v>115500</v>
      </c>
      <c r="S166" s="10"/>
      <c r="T166" s="9"/>
      <c r="U166" s="2"/>
      <c r="V166" s="2"/>
    </row>
    <row r="167" spans="1:22" ht="21.75" customHeight="1" x14ac:dyDescent="0.2">
      <c r="A167" s="25"/>
      <c r="B167" s="69" t="s">
        <v>10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31" t="s">
        <v>12</v>
      </c>
      <c r="M167" s="32" t="s">
        <v>4</v>
      </c>
      <c r="N167" s="33"/>
      <c r="O167" s="33"/>
      <c r="P167" s="19">
        <f>SUM(P168)</f>
        <v>97400</v>
      </c>
      <c r="Q167" s="19">
        <f t="shared" ref="Q167:R170" si="6">SUM(Q168)</f>
        <v>98600</v>
      </c>
      <c r="R167" s="19">
        <f t="shared" si="6"/>
        <v>103000</v>
      </c>
      <c r="S167" s="10"/>
      <c r="T167" s="9"/>
      <c r="U167" s="2"/>
      <c r="V167" s="2"/>
    </row>
    <row r="168" spans="1:22" ht="12.75" customHeight="1" x14ac:dyDescent="0.2">
      <c r="A168" s="25"/>
      <c r="B168" s="69" t="s">
        <v>18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31" t="s">
        <v>12</v>
      </c>
      <c r="M168" s="32" t="s">
        <v>4</v>
      </c>
      <c r="N168" s="33">
        <v>2</v>
      </c>
      <c r="O168" s="33"/>
      <c r="P168" s="19">
        <f>SUM(P169)</f>
        <v>97400</v>
      </c>
      <c r="Q168" s="19">
        <f t="shared" si="6"/>
        <v>98600</v>
      </c>
      <c r="R168" s="19">
        <f t="shared" si="6"/>
        <v>103000</v>
      </c>
      <c r="S168" s="10"/>
      <c r="T168" s="9"/>
      <c r="U168" s="2"/>
      <c r="V168" s="2"/>
    </row>
    <row r="169" spans="1:22" ht="12.75" customHeight="1" x14ac:dyDescent="0.2">
      <c r="A169" s="25"/>
      <c r="B169" s="69" t="s">
        <v>17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31" t="s">
        <v>12</v>
      </c>
      <c r="M169" s="32" t="s">
        <v>4</v>
      </c>
      <c r="N169" s="33">
        <v>2</v>
      </c>
      <c r="O169" s="33">
        <v>3</v>
      </c>
      <c r="P169" s="19">
        <f>SUM(P170)</f>
        <v>97400</v>
      </c>
      <c r="Q169" s="19">
        <f t="shared" si="6"/>
        <v>98600</v>
      </c>
      <c r="R169" s="19">
        <f t="shared" si="6"/>
        <v>103000</v>
      </c>
      <c r="S169" s="10"/>
      <c r="T169" s="9"/>
      <c r="U169" s="2"/>
      <c r="V169" s="2"/>
    </row>
    <row r="170" spans="1:22" ht="12.75" customHeight="1" x14ac:dyDescent="0.2">
      <c r="A170" s="25"/>
      <c r="B170" s="69" t="s">
        <v>7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31" t="s">
        <v>12</v>
      </c>
      <c r="M170" s="32" t="s">
        <v>4</v>
      </c>
      <c r="N170" s="33">
        <v>2</v>
      </c>
      <c r="O170" s="33">
        <v>3</v>
      </c>
      <c r="P170" s="19">
        <f>SUM(P171)</f>
        <v>97400</v>
      </c>
      <c r="Q170" s="19">
        <f t="shared" si="6"/>
        <v>98600</v>
      </c>
      <c r="R170" s="19">
        <f t="shared" si="6"/>
        <v>103000</v>
      </c>
      <c r="S170" s="10"/>
      <c r="T170" s="9"/>
      <c r="U170" s="2"/>
      <c r="V170" s="2"/>
    </row>
    <row r="171" spans="1:22" ht="15.75" customHeight="1" x14ac:dyDescent="0.2">
      <c r="A171" s="25"/>
      <c r="B171" s="69" t="s">
        <v>6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31" t="s">
        <v>12</v>
      </c>
      <c r="M171" s="32" t="s">
        <v>4</v>
      </c>
      <c r="N171" s="33">
        <v>2</v>
      </c>
      <c r="O171" s="33">
        <v>3</v>
      </c>
      <c r="P171" s="22">
        <f>SUM(P172+P173)</f>
        <v>97400</v>
      </c>
      <c r="Q171" s="19">
        <f>SUM(Q172+Q173)</f>
        <v>98600</v>
      </c>
      <c r="R171" s="19">
        <f>SUM(R172+R173)</f>
        <v>103000</v>
      </c>
      <c r="S171" s="10"/>
      <c r="T171" s="9"/>
      <c r="U171" s="2"/>
      <c r="V171" s="2"/>
    </row>
    <row r="172" spans="1:22" ht="12.75" customHeight="1" x14ac:dyDescent="0.2">
      <c r="A172" s="25"/>
      <c r="B172" s="69" t="s">
        <v>5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31" t="s">
        <v>12</v>
      </c>
      <c r="M172" s="32" t="s">
        <v>4</v>
      </c>
      <c r="N172" s="33">
        <v>2</v>
      </c>
      <c r="O172" s="33">
        <v>3</v>
      </c>
      <c r="P172" s="22">
        <v>74807.990000000005</v>
      </c>
      <c r="Q172" s="22">
        <v>75729.649999999994</v>
      </c>
      <c r="R172" s="22">
        <v>79109.06</v>
      </c>
      <c r="S172" s="10"/>
      <c r="T172" s="9"/>
      <c r="U172" s="2"/>
      <c r="V172" s="2"/>
    </row>
    <row r="173" spans="1:22" ht="12.75" customHeight="1" x14ac:dyDescent="0.2">
      <c r="A173" s="25"/>
      <c r="B173" s="69" t="s">
        <v>20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31" t="s">
        <v>12</v>
      </c>
      <c r="M173" s="32" t="s">
        <v>4</v>
      </c>
      <c r="N173" s="33">
        <v>2</v>
      </c>
      <c r="O173" s="33">
        <v>3</v>
      </c>
      <c r="P173" s="22">
        <v>22592.01</v>
      </c>
      <c r="Q173" s="22">
        <v>22870.35</v>
      </c>
      <c r="R173" s="22">
        <v>23890.94</v>
      </c>
      <c r="S173" s="10"/>
      <c r="T173" s="9"/>
      <c r="U173" s="2"/>
      <c r="V173" s="2"/>
    </row>
    <row r="174" spans="1:22" ht="21" customHeight="1" x14ac:dyDescent="0.2">
      <c r="A174" s="25"/>
      <c r="B174" s="69" t="s">
        <v>19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31" t="s">
        <v>12</v>
      </c>
      <c r="M174" s="32" t="s">
        <v>11</v>
      </c>
      <c r="N174" s="33">
        <v>2</v>
      </c>
      <c r="O174" s="33">
        <v>3</v>
      </c>
      <c r="P174" s="22">
        <f>SUM(P175)</f>
        <v>12500</v>
      </c>
      <c r="Q174" s="22">
        <f t="shared" ref="Q174:R177" si="7">SUM(Q175)</f>
        <v>12500</v>
      </c>
      <c r="R174" s="22">
        <f t="shared" si="7"/>
        <v>12500</v>
      </c>
      <c r="S174" s="10"/>
      <c r="T174" s="9"/>
      <c r="U174" s="2"/>
      <c r="V174" s="2"/>
    </row>
    <row r="175" spans="1:22" ht="12.75" customHeight="1" x14ac:dyDescent="0.2">
      <c r="A175" s="25"/>
      <c r="B175" s="69" t="s">
        <v>18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31" t="s">
        <v>12</v>
      </c>
      <c r="M175" s="32" t="s">
        <v>11</v>
      </c>
      <c r="N175" s="33">
        <v>2</v>
      </c>
      <c r="O175" s="33">
        <v>3</v>
      </c>
      <c r="P175" s="22">
        <f>SUM(P176)</f>
        <v>12500</v>
      </c>
      <c r="Q175" s="22">
        <f t="shared" si="7"/>
        <v>12500</v>
      </c>
      <c r="R175" s="22">
        <f t="shared" si="7"/>
        <v>12500</v>
      </c>
      <c r="S175" s="10"/>
      <c r="T175" s="9"/>
      <c r="U175" s="2"/>
      <c r="V175" s="2"/>
    </row>
    <row r="176" spans="1:22" ht="12" customHeight="1" x14ac:dyDescent="0.2">
      <c r="A176" s="25"/>
      <c r="B176" s="69" t="s">
        <v>17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31" t="s">
        <v>12</v>
      </c>
      <c r="M176" s="32" t="s">
        <v>11</v>
      </c>
      <c r="N176" s="33">
        <v>2</v>
      </c>
      <c r="O176" s="33">
        <v>3</v>
      </c>
      <c r="P176" s="22">
        <f>SUM(P177)</f>
        <v>12500</v>
      </c>
      <c r="Q176" s="22">
        <f t="shared" si="7"/>
        <v>12500</v>
      </c>
      <c r="R176" s="22">
        <f t="shared" si="7"/>
        <v>12500</v>
      </c>
      <c r="S176" s="10"/>
      <c r="T176" s="9"/>
      <c r="U176" s="2"/>
      <c r="V176" s="2"/>
    </row>
    <row r="177" spans="1:22" ht="12.75" customHeight="1" x14ac:dyDescent="0.2">
      <c r="A177" s="25"/>
      <c r="B177" s="69" t="s">
        <v>14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31" t="s">
        <v>12</v>
      </c>
      <c r="M177" s="32" t="s">
        <v>11</v>
      </c>
      <c r="N177" s="33">
        <v>2</v>
      </c>
      <c r="O177" s="33">
        <v>3</v>
      </c>
      <c r="P177" s="22">
        <f>SUM(P178)</f>
        <v>12500</v>
      </c>
      <c r="Q177" s="22">
        <f t="shared" si="7"/>
        <v>12500</v>
      </c>
      <c r="R177" s="22">
        <f t="shared" si="7"/>
        <v>12500</v>
      </c>
      <c r="S177" s="10"/>
      <c r="T177" s="9"/>
      <c r="U177" s="2"/>
      <c r="V177" s="2"/>
    </row>
    <row r="178" spans="1:22" ht="16.5" customHeight="1" x14ac:dyDescent="0.2">
      <c r="A178" s="25"/>
      <c r="B178" s="69" t="s">
        <v>13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31" t="s">
        <v>12</v>
      </c>
      <c r="M178" s="32" t="s">
        <v>11</v>
      </c>
      <c r="N178" s="33">
        <v>2</v>
      </c>
      <c r="O178" s="33">
        <v>3</v>
      </c>
      <c r="P178" s="22">
        <v>12500</v>
      </c>
      <c r="Q178" s="22">
        <v>12500</v>
      </c>
      <c r="R178" s="22">
        <v>12500</v>
      </c>
      <c r="S178" s="10"/>
      <c r="T178" s="9"/>
      <c r="U178" s="2"/>
      <c r="V178" s="2"/>
    </row>
    <row r="179" spans="1:22" ht="409.6" hidden="1" customHeight="1" x14ac:dyDescent="0.2">
      <c r="A179" s="4"/>
      <c r="B179" s="57"/>
      <c r="C179" s="57"/>
      <c r="D179" s="57"/>
      <c r="E179" s="57"/>
      <c r="F179" s="57"/>
      <c r="G179" s="57"/>
      <c r="H179" s="57"/>
      <c r="I179" s="57"/>
      <c r="J179" s="57"/>
      <c r="K179" s="58"/>
      <c r="L179" s="57" t="s">
        <v>3</v>
      </c>
      <c r="M179" s="57" t="s">
        <v>2</v>
      </c>
      <c r="N179" s="57">
        <v>0</v>
      </c>
      <c r="O179" s="57">
        <v>0</v>
      </c>
      <c r="P179" s="57"/>
      <c r="Q179" s="57"/>
      <c r="R179" s="24">
        <v>13121358.07</v>
      </c>
      <c r="S179" s="7"/>
      <c r="T179" s="3"/>
      <c r="U179" s="2"/>
      <c r="V179" s="2"/>
    </row>
    <row r="180" spans="1:22" ht="12.75" customHeight="1" x14ac:dyDescent="0.2">
      <c r="A180" s="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24">
        <f>SUM(P9+P15+P19+P29+P38+P42+P46+P55+P62+P69+P94+P103+P115+P121+P129+P138+P159+P166)</f>
        <v>14950360</v>
      </c>
      <c r="Q180" s="23">
        <f>SUM(Q46+Q94+Q121+Q129+Q166)</f>
        <v>4397830</v>
      </c>
      <c r="R180" s="24">
        <f>SUM(R46+R94+R121+R129+R166)</f>
        <v>5257200</v>
      </c>
      <c r="S180" s="7"/>
      <c r="T180" s="3"/>
      <c r="U180" s="2"/>
      <c r="V180" s="2"/>
    </row>
    <row r="181" spans="1:22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6"/>
      <c r="N181" s="6"/>
      <c r="O181" s="6"/>
      <c r="P181" s="6"/>
      <c r="Q181" s="6"/>
      <c r="R181" s="6"/>
      <c r="S181" s="2"/>
      <c r="T181" s="3"/>
      <c r="U181" s="2"/>
      <c r="V181" s="2"/>
    </row>
    <row r="182" spans="1:22" ht="2.85" customHeight="1" x14ac:dyDescent="0.2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</sheetData>
  <mergeCells count="171">
    <mergeCell ref="K1:N1"/>
    <mergeCell ref="B161:K161"/>
    <mergeCell ref="B151:K151"/>
    <mergeCell ref="B114:K114"/>
    <mergeCell ref="B126:K126"/>
    <mergeCell ref="B134:K134"/>
    <mergeCell ref="B137:K137"/>
    <mergeCell ref="O1:R1"/>
    <mergeCell ref="K4:R4"/>
    <mergeCell ref="B38:K38"/>
    <mergeCell ref="B39:K39"/>
    <mergeCell ref="B46:K46"/>
    <mergeCell ref="B47:K47"/>
    <mergeCell ref="B48:K48"/>
    <mergeCell ref="B49:K49"/>
    <mergeCell ref="B31:K31"/>
    <mergeCell ref="B34:K34"/>
    <mergeCell ref="B32:K32"/>
    <mergeCell ref="B35:K35"/>
    <mergeCell ref="B20:K20"/>
    <mergeCell ref="B21:K21"/>
    <mergeCell ref="B23:K23"/>
    <mergeCell ref="B40:K40"/>
    <mergeCell ref="B33:K33"/>
    <mergeCell ref="B30:K30"/>
    <mergeCell ref="B178:K178"/>
    <mergeCell ref="B147:K147"/>
    <mergeCell ref="B177:K177"/>
    <mergeCell ref="B176:K176"/>
    <mergeCell ref="B169:K169"/>
    <mergeCell ref="B175:K175"/>
    <mergeCell ref="B174:K174"/>
    <mergeCell ref="B171:K171"/>
    <mergeCell ref="B172:K172"/>
    <mergeCell ref="B173:K173"/>
    <mergeCell ref="B163:K163"/>
    <mergeCell ref="B170:K170"/>
    <mergeCell ref="B153:K153"/>
    <mergeCell ref="B165:K165"/>
    <mergeCell ref="B154:K154"/>
    <mergeCell ref="B152:K152"/>
    <mergeCell ref="B158:K158"/>
    <mergeCell ref="B164:K164"/>
    <mergeCell ref="B167:K167"/>
    <mergeCell ref="B168:K168"/>
    <mergeCell ref="B131:K131"/>
    <mergeCell ref="B128:K128"/>
    <mergeCell ref="B135:K135"/>
    <mergeCell ref="B148:K148"/>
    <mergeCell ref="B66:K66"/>
    <mergeCell ref="B65:K65"/>
    <mergeCell ref="B101:K101"/>
    <mergeCell ref="B107:K107"/>
    <mergeCell ref="B113:K113"/>
    <mergeCell ref="B79:K79"/>
    <mergeCell ref="B95:K95"/>
    <mergeCell ref="B86:K86"/>
    <mergeCell ref="B99:K99"/>
    <mergeCell ref="B103:K103"/>
    <mergeCell ref="B104:K104"/>
    <mergeCell ref="B111:K111"/>
    <mergeCell ref="B90:K90"/>
    <mergeCell ref="B92:K92"/>
    <mergeCell ref="B81:K81"/>
    <mergeCell ref="B98:K98"/>
    <mergeCell ref="B87:K87"/>
    <mergeCell ref="B93:K93"/>
    <mergeCell ref="B88:K88"/>
    <mergeCell ref="B139:K139"/>
    <mergeCell ref="B140:K140"/>
    <mergeCell ref="B127:K127"/>
    <mergeCell ref="B109:K109"/>
    <mergeCell ref="B129:K129"/>
    <mergeCell ref="B138:K138"/>
    <mergeCell ref="B108:K108"/>
    <mergeCell ref="B125:K125"/>
    <mergeCell ref="B133:K133"/>
    <mergeCell ref="B130:K130"/>
    <mergeCell ref="B136:K136"/>
    <mergeCell ref="B124:K124"/>
    <mergeCell ref="B132:K132"/>
    <mergeCell ref="B123:K123"/>
    <mergeCell ref="B68:K68"/>
    <mergeCell ref="B71:K71"/>
    <mergeCell ref="B84:K84"/>
    <mergeCell ref="B75:K75"/>
    <mergeCell ref="B76:K76"/>
    <mergeCell ref="B73:K73"/>
    <mergeCell ref="B80:K80"/>
    <mergeCell ref="B83:K83"/>
    <mergeCell ref="B121:K121"/>
    <mergeCell ref="B106:K106"/>
    <mergeCell ref="B69:K69"/>
    <mergeCell ref="B102:K102"/>
    <mergeCell ref="B100:K100"/>
    <mergeCell ref="B89:K89"/>
    <mergeCell ref="B57:K57"/>
    <mergeCell ref="B56:K56"/>
    <mergeCell ref="B60:K60"/>
    <mergeCell ref="B122:K122"/>
    <mergeCell ref="B160:K160"/>
    <mergeCell ref="B156:K156"/>
    <mergeCell ref="B157:K157"/>
    <mergeCell ref="B143:K143"/>
    <mergeCell ref="B70:K70"/>
    <mergeCell ref="B96:K96"/>
    <mergeCell ref="B105:K105"/>
    <mergeCell ref="B72:K72"/>
    <mergeCell ref="B85:K85"/>
    <mergeCell ref="B91:K91"/>
    <mergeCell ref="B97:K97"/>
    <mergeCell ref="B149:K149"/>
    <mergeCell ref="B155:K155"/>
    <mergeCell ref="B159:K159"/>
    <mergeCell ref="B144:K144"/>
    <mergeCell ref="B145:K145"/>
    <mergeCell ref="B141:K141"/>
    <mergeCell ref="B150:K150"/>
    <mergeCell ref="B142:K142"/>
    <mergeCell ref="B146:K146"/>
    <mergeCell ref="B53:K53"/>
    <mergeCell ref="B54:K54"/>
    <mergeCell ref="B51:K51"/>
    <mergeCell ref="B52:K52"/>
    <mergeCell ref="B41:K41"/>
    <mergeCell ref="B42:K42"/>
    <mergeCell ref="B43:K43"/>
    <mergeCell ref="B44:K44"/>
    <mergeCell ref="B45:K45"/>
    <mergeCell ref="B9:K9"/>
    <mergeCell ref="B10:K10"/>
    <mergeCell ref="B16:K16"/>
    <mergeCell ref="B11:K11"/>
    <mergeCell ref="B12:K12"/>
    <mergeCell ref="B13:K13"/>
    <mergeCell ref="B14:K14"/>
    <mergeCell ref="B28:K28"/>
    <mergeCell ref="B22:K22"/>
    <mergeCell ref="B19:K19"/>
    <mergeCell ref="B17:K17"/>
    <mergeCell ref="B18:K18"/>
    <mergeCell ref="B24:K24"/>
    <mergeCell ref="B27:K27"/>
    <mergeCell ref="B26:K26"/>
    <mergeCell ref="B15:F15"/>
    <mergeCell ref="G15:K15"/>
    <mergeCell ref="B25:K25"/>
    <mergeCell ref="K2:R2"/>
    <mergeCell ref="K3:Q3"/>
    <mergeCell ref="B55:F55"/>
    <mergeCell ref="G55:K55"/>
    <mergeCell ref="B62:F62"/>
    <mergeCell ref="G62:K62"/>
    <mergeCell ref="B166:F166"/>
    <mergeCell ref="G166:K166"/>
    <mergeCell ref="B162:F162"/>
    <mergeCell ref="G162:K162"/>
    <mergeCell ref="B29:K29"/>
    <mergeCell ref="B37:K37"/>
    <mergeCell ref="B94:K94"/>
    <mergeCell ref="B78:K78"/>
    <mergeCell ref="B67:K67"/>
    <mergeCell ref="B74:K74"/>
    <mergeCell ref="B112:K112"/>
    <mergeCell ref="B36:K36"/>
    <mergeCell ref="B61:K61"/>
    <mergeCell ref="B63:K63"/>
    <mergeCell ref="B64:K64"/>
    <mergeCell ref="B59:K59"/>
    <mergeCell ref="B58:K58"/>
    <mergeCell ref="B50:K50"/>
  </mergeCells>
  <printOptions gridLines="1"/>
  <pageMargins left="0.75" right="0.75" top="1" bottom="1" header="0.5" footer="0.5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2020-12-10T08:34:56Z</cp:lastPrinted>
  <dcterms:created xsi:type="dcterms:W3CDTF">2016-12-15T10:41:26Z</dcterms:created>
  <dcterms:modified xsi:type="dcterms:W3CDTF">2021-01-15T10:06:05Z</dcterms:modified>
</cp:coreProperties>
</file>